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U:\Przetargi 2026\ZAPYTANIA OFERTOWE 2026\6.ZO.2026 - Środki czystości 2\"/>
    </mc:Choice>
  </mc:AlternateContent>
  <xr:revisionPtr revIDLastSave="0" documentId="13_ncr:1_{4B7DB521-D6B0-48CF-B4EB-BDDFD574E67E}" xr6:coauthVersionLast="47" xr6:coauthVersionMax="47" xr10:uidLastSave="{00000000-0000-0000-0000-000000000000}"/>
  <bookViews>
    <workbookView xWindow="-120" yWindow="-120" windowWidth="29040" windowHeight="15720" activeTab="1" xr2:uid="{F22FFEA9-F6B9-4266-BE89-CD7F950EF463}"/>
  </bookViews>
  <sheets>
    <sheet name="Pakiet_nr_1" sheetId="1" r:id="rId1"/>
    <sheet name="Pakiet_nr_2" sheetId="2" r:id="rId2"/>
    <sheet name="Pakiet_nr_3" sheetId="3" r:id="rId3"/>
  </sheets>
  <definedNames>
    <definedName name="_xlnm._FilterDatabase" localSheetId="1" hidden="1">Pakiet_nr_2!$B$3:$N$35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25" i="3" l="1"/>
  <c r="J25" i="3"/>
  <c r="L35" i="2"/>
  <c r="K35" i="2"/>
</calcChain>
</file>

<file path=xl/sharedStrings.xml><?xml version="1.0" encoding="utf-8"?>
<sst xmlns="http://schemas.openxmlformats.org/spreadsheetml/2006/main" count="325" uniqueCount="220">
  <si>
    <t>Lp.</t>
  </si>
  <si>
    <t>Zastosowanie/przeznaczenie preparatu</t>
  </si>
  <si>
    <t>Wielkość opakowania</t>
  </si>
  <si>
    <t>J/m</t>
  </si>
  <si>
    <t>Ilość</t>
  </si>
  <si>
    <t>Cena jednostkowa netto za szt.</t>
  </si>
  <si>
    <t>Cena jednostkowa brutto za szt.</t>
  </si>
  <si>
    <t>Wartość netto</t>
  </si>
  <si>
    <t>Wartość brutto</t>
  </si>
  <si>
    <t>Nazwa producenta/nazwa preparatu/numer katalogowy (jeśli istnieje)</t>
  </si>
  <si>
    <t>Żel do W-C Produkt do mycia , wybielania i dezynfekcji urządzeń sanitarnych muszli klozetowych, pisuarów, umywalek odpornych na działanie alkaliów .usówający osady z mydła, tłuszczu, przebarwień organicznych. Gęsty żel o właściwościach tiksotropowych, zawierający aktywny chlor ( podchloryn sodu ) zapewniający efekt wybielania i dezynfekcji pH 12-13 silnie alkaliczny ( zasadowy)bakteriobójczy , grzybobójczy. Opakowanie 750ml</t>
  </si>
  <si>
    <t>750 ml</t>
  </si>
  <si>
    <t>szt.</t>
  </si>
  <si>
    <t>Gotowy preparat w formie aktywnej piany do codziennego mycia i pielęgnacji powierzchni sanitarnych, kabin prysznicowych, brodzików, osłon szklanych. Skutecznie usuwająca osad kamienny, osad z mydła , rdzę, oraz zacieki wodne.Produkt bezpieczny dla powierzchni kwasoodpornych, emaliowanych, ceramicznych, szklanych oraz wykonanych z tworzyw sztucznych i stali nierdzewnej. Właściwości hydrofobowe (opcjonalnie): tworzenie powłoki opóźniającej ponowne osadzanie się brudu i ułatwiającej spływanie wody.
pH preparatu: Kwaśne (w zakresie ok. 2–3 pH dla skutecznego usuwania kamienia).</t>
  </si>
  <si>
    <t>500 ml ze spryskiwaczem</t>
  </si>
  <si>
    <t xml:space="preserve"> Środek  do silnie zabrudzonych powierzchni, do gruntownego mycia za pomocą maszyn szorujących oraz bieżącego czyszczenia silnie zabrudzonych podłóg przy pomocy mopa. Usuwa zeskorupiały brud, sadzę, ślady po butach, wózkach. Do podłóg odpornych na środki zasadowe. pH 11-13,5  silnie alkaliczny  (zasadowy)</t>
  </si>
  <si>
    <t>1 L</t>
  </si>
  <si>
    <t xml:space="preserve">Preparat o przyjemnym zapachu przeznaczony do mycia szyb, luster oraz innych powierzchni szklanych. Skuteczny, szybkoschnący. Myje bez pozostawiania smug. Tworzący powłokę ochronną zabezpieczającą przed ponownym osadzaniem się brudu. Posiadający właściwości antystatyczne. Skład: alkohol izopropylowy . pH 8,5.
</t>
  </si>
  <si>
    <t>Preparat, przeznaczony do codziennego mycia i konserwacji podłóg wodoodpornych. Polecany do mycia ręcznego i maszynowego w automatach i szorowarkach. Nadaje połysk, pozostawia na powierzchni warstwę ochronną. Chroni i konserwuje myte powierzchnie. Wymagane właściwości antystatyczne i  antypoślizgowe. Wydajność 25ml- 100 ml  na  10 L wody. PH naturalne</t>
  </si>
  <si>
    <t>5 L</t>
  </si>
  <si>
    <t>Płyn do ręcznego mycia naczyń o przyjemnym  zapachu.  Usuwa tłuszcz i zabrudzenia pochodzenia białkowego. Nie zostawiający smug i zacieków. Chroni przed podrażnieniami, zawierający pochodną olejku kokosowego. Dozowanie: 5 ml na 5 litrów wody. , pH 7±0,5</t>
  </si>
  <si>
    <t>1l</t>
  </si>
  <si>
    <t>szt</t>
  </si>
  <si>
    <t xml:space="preserve">5L
</t>
  </si>
  <si>
    <t>Preparat w formie mleczka przeznaczony do czyszczenia silnie zabrudzonych powierzchni ze stali nierdzewnej ,emalii  ceramiki, tworzyw sztucznych,oraz powierzchni chromowych.Skutecznie usuwająca osady wapienne, rdze, tłuste osady, przypalenia .Preparat skutecznie usuwający brud bez zarysowań powierzchni gładkich i delikatnych Odczyn pH zbliżony do naturalnego pH 8- 10. Łagodny dla dłoni</t>
  </si>
  <si>
    <t>650 g</t>
  </si>
  <si>
    <t>Wysokoalkaliczny, silnie działający koncentrat do czyszczenia i usuwania starych powłok woskowych, polimerowych i akrylowych z powierzchni podłóg takich jak  PCV, lastrico terakota, linoleum odpornych na działanie zasad. Nisko pieniący przystosowany do mycia ręcznego jak i w maszynach myjąco zbierających Wartośc Ph koncentratu w zakresie 12-14</t>
  </si>
  <si>
    <t>Wydajny preparat (na bazie emulsji akrylowych, poliuretanowych i wosku) do zabezpieczania różnych typów podłóg np. z: linoleum, PCV, lastriko, betonu. Produkt tworzący na podłodze trwałą powłokę odporną na zarysowania i przenikanie brudu w głąb. Posiadający bardzo dobre właściwości wyrównujące niedoskonałości powierzchni wynikające z jej porowatości oraz zniszczeń powstałych podczas użytkowania. Preparat odporny na dezynfekcję. Powłoka nie zmienia koloru, co pozwala na dokonywanie napraw miejscowych. Zachowuje połysk przez długi czas. Posiadający właściwości antypoślizgowe.</t>
  </si>
  <si>
    <t>Ściereczka z mikrofazy ogólnego zastosowania przeznaczona do mycia wszelkich powierzchni zmywalnych zarówno na sucho i mokro.. Wytrzymałość: ok. 300 cykli prania. Skład: 80% poliester, 20% poliamid. Wymiary: 30 x 30 cm. Waga: 20 g Gramatura: 200g/m2 Dostępne kolory: niebieski , żółty , czerwony, zielony. Temperatura prania: 60°C. Ściereczki pakowane po 5 sztuk w foliowym opakowaniu zbiorczym, każde opakowanie posiadające etykietę. Każda ściereczka powinna posiadać wszywkę z informacją o sposobie użycia i instrukcję prania.</t>
  </si>
  <si>
    <t>5 szt. w opakowaniu</t>
  </si>
  <si>
    <t>op.</t>
  </si>
  <si>
    <t>Antybakteryjny żel do mycia i odkamieniania sanitariatów: muszli klozetowych, pisuarów, umywalek i armatury łazienkowej. Skutecznie usuwający kamień i osady z mydła. Posiadający właściwości antybakteryjne oraz przyjemny i świeży zapach. Zawierający w składzie: kwas fosforowy 4-8%,</t>
  </si>
  <si>
    <t>Silnie alkaliczna preparat do usuwania przypalonego tłuszczu, zadymień, osadów smolistych, oraz zapieczonych resztek jedzenia. Do czyszczenia piekarników, grilli, blach do pieczenia , pieców gastronomicznych. Środek silnie zasadowy ( alkaliczny ) pH13,0 – 14,0.W formie żelu lub gęstej cieczy. Zawartość substancji powierzchniowo czynnych oraz wodorotlenków. Atest PZH</t>
  </si>
  <si>
    <t>Preparat przeznaczony do czyszczenia, polerowania oraz konserwacji powierzchni ze stali nierdzewnej, aluminium i stali galwanizowanej. Usuwający zabrudzenia, odciski palców, smugi i plamy, nadający powierzchniom wysoki połysk, natłuszczający je oraz zapewniający ochronę przed powstawaniem rdzy oraz procesami oksydacji. Gotowy do użycia. Aktualny atest PZH</t>
  </si>
  <si>
    <t>Preparat do płukania i nabłyszczania naczyń w zmywarkach gastronomicznych przeciwdziałający powstawaniu osadów wapiennych, zapewniający czystość i wysoki połysk naczyń i sprzętu kuchennego. Preparat do automatycznego dozowania, o neutralnym zapachu. Odczyn pH kwasowy 2,0- 3,0 Atest PZH</t>
  </si>
  <si>
    <t>Preparat do czyszczenia zmywarek gastronomicznych i innych urządzeń (bojlery, bemary, czajniki). Do usuwania kamienia kotłowego, rdzy, osadów wapiennych, cementowych oraz innych osadów mineralnych. Może być stosowany na powierzchniach ze stali nierdzewnej, glazury, szkła. Bezzapachowy, niskopieniący. Dozowanie: 100 ml koncentratu na 1l wody. pH preparatu 0,5 ±0,5, gęstość 1,29 ±0,02g/cm3. Zawierający w składzie: kwas fosforowy i kwas azotowy</t>
  </si>
  <si>
    <t>Alkaliczny koncentrat w płynie do mycia naczyń oraz sprzętu kuchennego w zmywarkach gastronomicznych. Usuwający pozostałości białka, cukrów i skrobi, zaschnięte resztki żywności. Preparat niskopieniący, o neutralnym zapachu, nie zawierający chloru i fosforanów pH preparatu 13,0 -14,0</t>
  </si>
  <si>
    <t>10 L</t>
  </si>
  <si>
    <t>17.</t>
  </si>
  <si>
    <t>Koncentrat do codziennego mycia  kwasoodpornych powierzchni sanitarnych płytki , gres, umywalki , kabiny prysznicowe. Skuteczne usówa osady wapienne, reszteki mydła,uryny , rdzawe  nacieki. PH1,0- 3,0 Skład oparty na kwasach organicznych, które są mniej agresywne dla użytkownika i środowiska</t>
  </si>
  <si>
    <t>5L</t>
  </si>
  <si>
    <t>18.</t>
  </si>
  <si>
    <t>Preparat do usuwania z powierzchni śladów kleju, markerów, gum do żucia, usuwa trudne do usunięcia plamy</t>
  </si>
  <si>
    <t>19.</t>
  </si>
  <si>
    <t>Gotowy do użycia płyn do mycia fug podłogowych i ściennych, usuwający zanieczyszczenia nieorganiczne, nagromadzone osady mineralne</t>
  </si>
  <si>
    <t>RAZEM</t>
  </si>
  <si>
    <t>WYMAGANIA ZAMAWIAJĄCEGO</t>
  </si>
  <si>
    <t>1.</t>
  </si>
  <si>
    <r>
      <t xml:space="preserve">Zamawiający na czas trwania umowy wymaga od Wykonawcy dostarczenia bezpłatnie </t>
    </r>
    <r>
      <rPr>
        <b/>
        <sz val="11"/>
        <color rgb="FFFF0000"/>
        <rFont val="Cambria"/>
        <family val="1"/>
        <charset val="238"/>
      </rPr>
      <t xml:space="preserve">15 szt. </t>
    </r>
    <r>
      <rPr>
        <sz val="11"/>
        <color rgb="FF000000"/>
        <rFont val="Cambria"/>
        <family val="1"/>
        <charset val="238"/>
      </rPr>
      <t>systemów dozujących podających gotowy roztwór roboczy, umożliwiający podłączenie 4 preparatów pod dozownik oraz 15 szt. zamykanych na klucz pojemników na kanistry 5L z koncentratem uniemożliwiające dostęp do preparatu osobom postronnym (każdy pojemnik mieszczący po 4 kanistry o poj. 5L). Pojemniki te muszą być kompatybilne z systemem dozującym oraz z preparatami w kanistrach 5 l</t>
    </r>
  </si>
  <si>
    <t>2.</t>
  </si>
  <si>
    <t>Zamawiający wymaga dostarczenia pustych pojemników do środków czystości z etykietą zawierającą nazwę danego środka o pojemności 1 litr w ilości 50 szt. zgodnie z przesyłanymi zamówieniami od Zamawiającego - na etapie realizacji umowy.</t>
  </si>
  <si>
    <t>3.</t>
  </si>
  <si>
    <t>Zamawiający wymaga dostarczenia znaczników fluorescencyjnych - 100 szt., używanych jednorazowo, np. do jednej Sali chorych oraz 4 szt. Latarek UV</t>
  </si>
  <si>
    <t>4.</t>
  </si>
  <si>
    <t>Zaoferowane środki czystości muszą posiadać jednolite drukowane etykiety na wodoodpornym papierze, z informacją dotyczącą zastosowania.</t>
  </si>
  <si>
    <t>Wszystkie produkty powinny być kompatybilne tzn. jednej marki lub jednego producenta.</t>
  </si>
  <si>
    <t>5.</t>
  </si>
  <si>
    <t xml:space="preserve"> W przypadku wątpliwości co do zgodności złożonych ofert z SWZ, Zamawiający zastrzega sobie prawo wezwania wykonawców do  dostarczenia dokumentów lub prezentacji środków i systemu dozującego w siedzibie zamawiającego.</t>
  </si>
  <si>
    <t>6.</t>
  </si>
  <si>
    <t>Wraz z ofertą Zamawiający wymaga złożenia aktualnych kart charakterystyki oraz ulotek informacyjnych produktów potwierdzających wszystkie parametry.</t>
  </si>
  <si>
    <t>7.</t>
  </si>
  <si>
    <t>Wykonawca , którego oferta w toku postępowania zostanie wybrana za najkorzystniejszą zobowiązany jest do przeprowadzenia w siedzibie zamawiającego, po podpisaniu umowy szkolenia produktowego dla personelu z zakresu bezpiecznego i skutecznego używania zaoferowanych środków i systemów dozujących oraz szkoleń przypominających na żądanie zamawiającego w trakcie realizacji umowy.</t>
  </si>
  <si>
    <t>PAKIET NR 2 - ARTYKUŁY EKSPLOATACYJNE</t>
  </si>
  <si>
    <t>Toner/tusz</t>
  </si>
  <si>
    <t>Indeks producenta</t>
  </si>
  <si>
    <t>Opis</t>
  </si>
  <si>
    <t>Jedn. Miary</t>
  </si>
  <si>
    <t>Cena jedostkowa netto</t>
  </si>
  <si>
    <t>VAT w %</t>
  </si>
  <si>
    <t>Cena jednostkowa bruto</t>
  </si>
  <si>
    <t>Producent</t>
  </si>
  <si>
    <t>Nazwa produktu handlowa/ nr katalogowy (jeśli istnieje)</t>
  </si>
  <si>
    <t>Deklarowana ilość kopii</t>
  </si>
  <si>
    <t>Toner do HP LaserJet Pro MFP M521dn</t>
  </si>
  <si>
    <t>HP 55X CE255X</t>
  </si>
  <si>
    <t>Minimum  12500 kopii, wymagany przez producenta drukarki lub równoważny</t>
  </si>
  <si>
    <t>Toner do HP LaserJet MFP M436dn</t>
  </si>
  <si>
    <t xml:space="preserve">HP 56A CF256A </t>
  </si>
  <si>
    <t>Minimum  7400 kopii, wymagany przez producenta drukarki lub równoważny</t>
  </si>
  <si>
    <t>Toner do HP LaserJet Pro MFP M225dn, N225dw, M125a, M125nw, M127fn</t>
  </si>
  <si>
    <t>HP 83A CF283A</t>
  </si>
  <si>
    <t>Minimum 1500 kopii, wymagany przez producenta drukarki lub równoważny</t>
  </si>
  <si>
    <t>Toner do HP LaserJet MFP M130fn</t>
  </si>
  <si>
    <t>HP 17A CF217A</t>
  </si>
  <si>
    <t>Minimum 1600 kopii, wymagany przez producenta drukarki lub równoważny</t>
  </si>
  <si>
    <t>Toner do HP LaserJet MFP M227fdn, M227fdw</t>
  </si>
  <si>
    <t>HP 30A CF230A</t>
  </si>
  <si>
    <t>Toner do HP LaserJet Pro M1212nf, M1217nfw, M1132, P1102</t>
  </si>
  <si>
    <t>HP 85A CE285A</t>
  </si>
  <si>
    <t>Toner do HP LaserJet MFP M426fdn, M402dn, M402dne</t>
  </si>
  <si>
    <t>HP 26A CF226A</t>
  </si>
  <si>
    <t>Minimum 3100 kopii, wymagany przez producenta drukarki lub równoważny</t>
  </si>
  <si>
    <t>Toner do HP LaserJet Pro MFP M428dw, M428fdw, M428fdn, M404dn</t>
  </si>
  <si>
    <t>HP 59A CF259A</t>
  </si>
  <si>
    <t>Minimum 10000 kopii, z chipem, wymagany przez producenta drukarki lub równoważny</t>
  </si>
  <si>
    <t>Toner do HP LaserJet Pro 400 M401dn</t>
  </si>
  <si>
    <t>HP 80A CF280A</t>
  </si>
  <si>
    <t>Minimum 2700 kopii, wymagany przez producenta drukarki lub równoważny</t>
  </si>
  <si>
    <t>Toner do HP LaserJet Pro P1606dn</t>
  </si>
  <si>
    <t>HP 78A CE278A</t>
  </si>
  <si>
    <t>Minimum 2100 kopii, wymagany przez producenta drukarki lub równoważny</t>
  </si>
  <si>
    <t>Toner do HP LaserJet P1005</t>
  </si>
  <si>
    <t>HP 35A CB435A</t>
  </si>
  <si>
    <t>Toner do HP LaserJet 1320</t>
  </si>
  <si>
    <t>HP 49A Q5949X</t>
  </si>
  <si>
    <t>Minimum 2500 kopii, wymagany przez producenta lub równoważny</t>
  </si>
  <si>
    <t>Toner do HP LaserJet 1010/1018/1020</t>
  </si>
  <si>
    <t>HP 12A Q2612A</t>
  </si>
  <si>
    <t>Minimum 2000 kopii, wymagany przez producenta drukarki lub równoważny</t>
  </si>
  <si>
    <t>Toner do HP LaserJet M506M</t>
  </si>
  <si>
    <t>HP 87A CF287A</t>
  </si>
  <si>
    <t>Minimum 9000 kopii, wymagany przez producenta lub równoważny</t>
  </si>
  <si>
    <t>Tusz HP Smart Tank 515</t>
  </si>
  <si>
    <t>1VV21AE M0H54AE M0H55AE M0H56AE</t>
  </si>
  <si>
    <t>1 zestaw tuszy (4 kolory), pojemność mnimum 70 ml, wymagany przez producenta lub równoważny</t>
  </si>
  <si>
    <t>Tusz HP 338 Czarny</t>
  </si>
  <si>
    <t>C8765EE</t>
  </si>
  <si>
    <t>Pojemność 13 ml, kolor czarny, wydajność minimum 530 stron, wymagany przez producenta lub równoważny</t>
  </si>
  <si>
    <t>Tusz EPSON M2170</t>
  </si>
  <si>
    <t>C13T03P14A</t>
  </si>
  <si>
    <t>Minimum 6000 kopii, wymagany przez producenta lub równoważny</t>
  </si>
  <si>
    <t xml:space="preserve">Tusz Epson PJIC4 </t>
  </si>
  <si>
    <t xml:space="preserve">PJIC4 </t>
  </si>
  <si>
    <t>Sześć kolorów, nadruk minimum na 1000 płyt, wymagany przez producenta lub równoważny, Zamawiający przewiduje zakup na sztuki różnych kolorów, w zależności od potrzeb</t>
  </si>
  <si>
    <t>Toner Brother DCP-7070DW</t>
  </si>
  <si>
    <t>TN-2220</t>
  </si>
  <si>
    <t>Minimum 2600 kopii, wymagany przez producenta drukarki lub równoważny</t>
  </si>
  <si>
    <t>Toner do Brother L3770CDW</t>
  </si>
  <si>
    <t>TN-247</t>
  </si>
  <si>
    <t>1 Komplet tonerów (4 kolory) minimum 2300 kopii, wymagany przez producenta lub równoważny</t>
  </si>
  <si>
    <t>Toner Brother TN 259</t>
  </si>
  <si>
    <t>TN2590</t>
  </si>
  <si>
    <t>Minimum 3000 kopii, wymagany przez producenta drukarki lub równoważny</t>
  </si>
  <si>
    <t xml:space="preserve">szt </t>
  </si>
  <si>
    <t>Toner Brother TN 1090</t>
  </si>
  <si>
    <t>TN1090</t>
  </si>
  <si>
    <t xml:space="preserve">szt. </t>
  </si>
  <si>
    <t>Toner Xerox B310/B330/B315</t>
  </si>
  <si>
    <t xml:space="preserve"> 006R04379</t>
  </si>
  <si>
    <t>Toner Xerox 5325/ 5330</t>
  </si>
  <si>
    <t>006R01160</t>
  </si>
  <si>
    <t>Toner HP 149A</t>
  </si>
  <si>
    <t>W1490A</t>
  </si>
  <si>
    <t>Minimum 2900 kopii, wymagany przez producenta drukarki lub równoważny</t>
  </si>
  <si>
    <t>Tusz do Brother J6947DW</t>
  </si>
  <si>
    <t>LC3239</t>
  </si>
  <si>
    <t>1 zestaw tuszy (4 kolory), pojemność minimum 50 ml, wymagany przez producenta lub równoważny</t>
  </si>
  <si>
    <t>Tusz do pieczątek czarny</t>
  </si>
  <si>
    <t xml:space="preserve"> Noris 110S lub równoważny</t>
  </si>
  <si>
    <t>Tusz czarny do stempli gumowych, pojemność 25 ml</t>
  </si>
  <si>
    <t>Tusz do pieczątek niebieski</t>
  </si>
  <si>
    <t>Tusz niebieski do stempli gumowych, pojemność 25 ml</t>
  </si>
  <si>
    <t>Tusz do pieczątek czerwony</t>
  </si>
  <si>
    <t>Tusz czerwony do stempli gumowych, pojemność 25 ml</t>
  </si>
  <si>
    <t>Tusz do pieczątek zielony</t>
  </si>
  <si>
    <t>Tusz zielony do stempli gumowych, pojemność 25 ml</t>
  </si>
  <si>
    <t>Opis przedmiotu zamówienia:</t>
  </si>
  <si>
    <t>Zamawiający wymaga, aby dostarczone materiały eksploatacyjne były fabrycznie nowe. Pod pojęciem "fabrycznie nowe" należy rozumieć materiały eksploatacyjne, które w swoim procesie produkcyjnym (za wyjątkiem opakowania), są wytwarzane z elementównierefabrykowanych, neregenerowanych, nieuszkodzonych, bez śladów wcześniejszego używania, wytworzonych od podstaw, bez użycia w jakikolwiek sposób komponentów uzyskanych z innych produktów wcześniej użytkowanych; wyprodukowane bez naruszenia praw patentowych i własności intelektualnych ich właścicieli lub za ich zgodą. Ich stosowanie nie może naruszać warunków gwarancji urządzeń, do których są dedykowane. Za fabrycznie nowy nie uznaje się wyrobu, gdzie pojemnik został jedynie wyczyszczony i ponownie napełniony tonerem lub tuszem. Wszystkie materiały powinny pochodzić z bieżącej produkcji (wyprodukowane w okresie max. 12 miesięcy przed datą dostawy)</t>
  </si>
  <si>
    <t>Zamawiający dopuszcza możliwość oferowania produktów równoważnych. Za produkt równoważny zostanie uznany taki, który ma te same cechy funkcjonalne co wskazany w szczegółowym opisie przedmiotu zamówienia z nazwy lub pochodzenia produktu lub poprzez wskazanie kodu producenta produktu. Jakość produktu równoważnego nie może być gorsza od jakości wskazanego produktu. Produkt równoważny powinien mieć parametry nie gorsze niż wskazany produkt jednocześnie umożliwiając uzyskanie efektu założonego przez Zamawiającego. Pod pojęciem cech jakościowych produktu równoważnego należy rozumieć cechy, które opisuja fizyczne właściwości przedmiotu zamówienia (wydajność, żywotność, odporność na uszkodzenia, bezpieczeństwo eksploatacji, komfort użytkowania). Przez materiał eksploatacyjny równoważny Zamawiający rozumie produkt o parametrach nie gorszych niż wskazane oraz:</t>
  </si>
  <si>
    <t>1) który jest fabrycznie nowy, nieregenerowany, pochodzący z bieżącej produkcji,</t>
  </si>
  <si>
    <t>2) który jest opakowany hermetycznie, nienoszący śladów uszkodzeń zewnętrznych oraz używania;</t>
  </si>
  <si>
    <t>3) którego wydajność (ilość uzyskanych kopii) zgodnie z normą ISO/IEC 19752 dla kaset z tonerem do drukarek monochromatycznych, ISO/IEC 19798 dla kaset z tonerem do kolorowych drukarek laserowych oraz ISO/IEC 24711, ISO/IEC 24712 dla wkładów atramentowych, jest co najmniej taka jak materiału oryginalnego zalecanego przez producentów sprzętu;</t>
  </si>
  <si>
    <t>4) który zapewnia jakość wydruku co najmniej taką, jak materiał oryginalny, zalecany przez producenta sprzętu;</t>
  </si>
  <si>
    <t>5) który powinien w pełni współpracować z programem nadzorującym pracę urządzenia m.in. monitorującym zasób wkładu, o ilę tę funkcję posiada oryginał;</t>
  </si>
  <si>
    <t>6) który w żadnym stopniu nie narusza praw patentowych ani innej własności intelektualnej;</t>
  </si>
  <si>
    <t>7) który posiada oznaczenia dotyczące producenta oraz etykiety identyfikujące dany produkt, które muszą być umieszczone trwale na opakowaniach zewnętrznych oraz bezpośrednio na kasecie z tonerem</t>
  </si>
  <si>
    <t>Produkty równoważne muszą być kompatybilne z urządzeniami, do których mają być stosowane, zapewniać ich właściwą eksploatację, bezawaryjność i żywotność na poziomie nie gorszym od tego, jaki zapewniają materiały oryginalne (pochodzące od producenta urządzeń), a także nie mogą pogorszyć jakości parametrów pracy urządzeń (jakość wydruku, wydajność, szybkość schnięcia itp.) oraz nie powodują ograniczeń funkcji i możliwości sprzętu. Stosowanie materiałów eksploatacyjnych nie mooże powodować uszkodzeń eksploatowanego sprzętu oraz wysypywania się tonera z kasety do wnętrza drukarki. W przypadku zaoferowania produktu równowaznego Wykonawca ma oobowiązek wykazać w treści oferty, że zaoferowane materiały eksploatacyjne do drukarek oraz urządeń wielofunkcyjnych są równoważne produktom określonym przez Zamawiającego.</t>
  </si>
  <si>
    <t>Materiały eksploatacyjne powinny być wytwarzane seryjnie w procesie produkcyjnym zgodnie z normą  ISO 9001 lub równoważną oraz normą środowiskową ISO 14001 lub równoważną, wystawioną przez podmiot posiadający akredytacje i uprawnienia Polskiego Centrum Akredytacji z siedzibą w Warszawie lub krajowej organizacji akredytacyjnej dla danego kraju.</t>
  </si>
  <si>
    <t>PAKIET NR 3 - ARTYKUŁY GOSPODARCZE</t>
  </si>
  <si>
    <t>Towar</t>
  </si>
  <si>
    <t xml:space="preserve">Ilość </t>
  </si>
  <si>
    <t>Nazwa produktu handlowa, nr katalogowy (jeśli istnieje)</t>
  </si>
  <si>
    <t xml:space="preserve">Pojemniki obiadowe </t>
  </si>
  <si>
    <t>Jednorazowe, trójdzielne, styropianowe</t>
  </si>
  <si>
    <t>Woreczki śniadaniowe</t>
  </si>
  <si>
    <t>Wymiar 26 cm x 35 cm, opakowanie 1000 szt</t>
  </si>
  <si>
    <t>Zmywak z gąbki</t>
  </si>
  <si>
    <t>Wymiar 9 cm x 6 cm</t>
  </si>
  <si>
    <t xml:space="preserve">Druciak sprężynowy </t>
  </si>
  <si>
    <t>Mosiężny, spiralny</t>
  </si>
  <si>
    <t>Ściereczki z mikrofazy</t>
  </si>
  <si>
    <t>Chłonne, odporne na ścieranie, wym. ok. 30x30 cm</t>
  </si>
  <si>
    <t>Trzonek do szczotki z gwintem</t>
  </si>
  <si>
    <t>Długość 120 cm</t>
  </si>
  <si>
    <t>Szczotka do zamiatania</t>
  </si>
  <si>
    <t>Z otworem gwintowanym do trzonka, szerokość od 30 do 40 m</t>
  </si>
  <si>
    <t>Szczotka ryżowa</t>
  </si>
  <si>
    <t>Z rączką</t>
  </si>
  <si>
    <t>Szczoteczka do rąk</t>
  </si>
  <si>
    <t>Z uchwytem, miękkie włosie syntetyczne, dł. około 10 c,, szerokość ok.4 cm</t>
  </si>
  <si>
    <t>Szczotka sedesowa</t>
  </si>
  <si>
    <t>Zestaw do czyszczenia WC, wolnostojący, szczotka wykonana z plastiku i syntetycznego, twardego włosia</t>
  </si>
  <si>
    <t>Zapalniczka do gazu</t>
  </si>
  <si>
    <t>Teleskopowa konstrukcja: regulowana długość dla łatwego dostępu do trudno dostępnych miejsc</t>
  </si>
  <si>
    <t>Maszynki jednorazowe do golenia</t>
  </si>
  <si>
    <t>3 ostrza</t>
  </si>
  <si>
    <t>Wykałaczki przeznaczone do kontaktu z żywnością</t>
  </si>
  <si>
    <t>1 op. 200 szt.</t>
  </si>
  <si>
    <t xml:space="preserve">Folia spożywcza </t>
  </si>
  <si>
    <t>Przeznaczona do kontaktu z żywnością, 40/220</t>
  </si>
  <si>
    <t>Szufelka + zmiotka</t>
  </si>
  <si>
    <t>Wykonane z trałego tworzywa, szufelka wyposażona w gumę, która ułatwia zmiatanie, szufelkę można połączyć ze zmiotką</t>
  </si>
  <si>
    <t>Papier do pieczenia 38 cm x 50 m</t>
  </si>
  <si>
    <t>Dwustronnie silikonowany</t>
  </si>
  <si>
    <t xml:space="preserve">Chusteczki higeniczne </t>
  </si>
  <si>
    <t>Chusteczki higieniczne w pudełku, 150 sztuk; 2-wartwowe</t>
  </si>
  <si>
    <t xml:space="preserve">Czarna folia stretch do pakowania </t>
  </si>
  <si>
    <t>Folia  o rozciągliwości 160% - 200% do ręcznego owijania, szerokość 50cm, grubość folii stretch: 23 mikrometry, waga:1,5 kg.</t>
  </si>
  <si>
    <t>Mop sznurkowy</t>
  </si>
  <si>
    <t>Bawełniany mop sznurkowy o gramaturze min. 280g</t>
  </si>
  <si>
    <t>Wiadro do mopa okrągłego</t>
  </si>
  <si>
    <t xml:space="preserve">Zawieszka do kluczy </t>
  </si>
  <si>
    <t>Wykonana z plastiku, wyposażona w zabezpieczone folią okienko do wpisania numeru pomieszczenia bądź jego nazwy z kółkami do kluczy, 10 wymiennych kolorów</t>
  </si>
  <si>
    <t xml:space="preserve">PAKIET NR 1 - PROFESJONALNE ŚRODKI DO UTRZYMANIA CZYSTOŚCI </t>
  </si>
  <si>
    <t>Wytrzymałe, min. 11L max 14 L, z wyciskaczem ułatwiającym odciśnięcie wody z końcówki mopa, z uchwytem do przenoszenia wiadra, posiadający "dziubek" ułatwiający opróżnianie wiadra</t>
  </si>
  <si>
    <t xml:space="preserve">8. </t>
  </si>
  <si>
    <t xml:space="preserve">Zamawiający wezwie Wykonawcę, którego oferta będzie najkorzystniejsza w tym pakiecie, o dostarczenie próbek zaoferowanego asortymentu w najmniejszym opakowaniu handlowym. Etykieta zgodna z pojemnością oferowanej próbki. Wszystkie produkty powinny być kompatybilne tzn. jednej marki lub jednego producenta. Wymagane załączenie aktualnych kart charakterystyki oraz ulotek informacyjnych produktów potwierdzających wszystkie parametry. </t>
  </si>
  <si>
    <t>Tusz do Epson L5316</t>
  </si>
  <si>
    <t>Epson 103 (BK, Y, M, C)</t>
  </si>
  <si>
    <t>1 zestaw tuszy (4 kolory), pojemność minimum 65 ml, wymagany przez producenta lub równoważny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</si>
</sst>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15]General"/>
    <numFmt numFmtId="165" formatCode="&quot; &quot;* #,##0.00&quot; &quot;[$zł-415]&quot; &quot;;&quot;-&quot;* #,##0.00&quot; &quot;[$zł-415]&quot; &quot;;&quot; &quot;* &quot;-&quot;#&quot; &quot;[$zł-415]&quot; &quot;;&quot; &quot;@&quot; &quot;"/>
    <numFmt numFmtId="166" formatCode="#,##0.00&quot; &quot;[$zł-415];[Red]&quot;-&quot;#,##0.00&quot; &quot;[$zł-415]"/>
  </numFmts>
  <fonts count="9" x14ac:knownFonts="1">
    <font>
      <sz val="11"/>
      <color rgb="FF000000"/>
      <name val="Arial"/>
      <family val="2"/>
      <charset val="238"/>
    </font>
    <font>
      <sz val="11"/>
      <color rgb="FF000000"/>
      <name val="Calibri"/>
      <family val="2"/>
      <charset val="238"/>
    </font>
    <font>
      <b/>
      <i/>
      <sz val="16"/>
      <color rgb="FF000000"/>
      <name val="Arial"/>
      <family val="2"/>
      <charset val="238"/>
    </font>
    <font>
      <b/>
      <i/>
      <u/>
      <sz val="11"/>
      <color rgb="FF000000"/>
      <name val="Arial"/>
      <family val="2"/>
      <charset val="238"/>
    </font>
    <font>
      <sz val="11"/>
      <color rgb="FF000000"/>
      <name val="Cambria"/>
      <family val="1"/>
      <charset val="238"/>
    </font>
    <font>
      <b/>
      <sz val="11"/>
      <color rgb="FF000000"/>
      <name val="Cambria"/>
      <family val="1"/>
      <charset val="238"/>
    </font>
    <font>
      <b/>
      <sz val="11"/>
      <color rgb="FFFF0000"/>
      <name val="Cambria"/>
      <family val="1"/>
      <charset val="238"/>
    </font>
    <font>
      <sz val="11"/>
      <color rgb="FFFF0000"/>
      <name val="Cambria"/>
      <family val="1"/>
      <charset val="238"/>
    </font>
    <font>
      <sz val="11"/>
      <name val="Cambria"/>
      <family val="1"/>
      <charset val="238"/>
    </font>
  </fonts>
  <fills count="8">
    <fill>
      <patternFill patternType="none"/>
    </fill>
    <fill>
      <patternFill patternType="gray125"/>
    </fill>
    <fill>
      <patternFill patternType="solid">
        <fgColor rgb="FFB4C7E7"/>
        <bgColor rgb="FFB4C7E7"/>
      </patternFill>
    </fill>
    <fill>
      <patternFill patternType="solid">
        <fgColor rgb="FFD9E1F2"/>
        <bgColor rgb="FFD9E1F2"/>
      </patternFill>
    </fill>
    <fill>
      <patternFill patternType="solid">
        <fgColor rgb="FFD9D9D9"/>
        <bgColor rgb="FFD9D9D9"/>
      </patternFill>
    </fill>
    <fill>
      <patternFill patternType="solid">
        <fgColor rgb="FFFFFFFF"/>
        <bgColor rgb="FFFFFFFF"/>
      </patternFill>
    </fill>
    <fill>
      <patternFill patternType="solid">
        <fgColor theme="0" tint="-0.14999847407452621"/>
        <bgColor rgb="FFDAE3F3"/>
      </patternFill>
    </fill>
    <fill>
      <patternFill patternType="solid">
        <fgColor theme="4" tint="0.79998168889431442"/>
        <bgColor rgb="FFB4C7E7"/>
      </patternFill>
    </fill>
  </fills>
  <borders count="12">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right/>
      <top style="thin">
        <color indexed="64"/>
      </top>
      <bottom/>
      <diagonal/>
    </border>
  </borders>
  <cellStyleXfs count="7">
    <xf numFmtId="0" fontId="0" fillId="0" borderId="0"/>
    <xf numFmtId="164" fontId="1" fillId="0" borderId="0" applyBorder="0" applyProtection="0"/>
    <xf numFmtId="0" fontId="2" fillId="0" borderId="0" applyNumberFormat="0" applyBorder="0" applyProtection="0">
      <alignment horizontal="center"/>
    </xf>
    <xf numFmtId="0" fontId="2" fillId="0" borderId="0" applyNumberFormat="0" applyBorder="0" applyProtection="0">
      <alignment horizontal="center" textRotation="90"/>
    </xf>
    <xf numFmtId="0" fontId="1" fillId="0" borderId="0" applyNumberFormat="0" applyBorder="0" applyProtection="0"/>
    <xf numFmtId="0" fontId="3" fillId="0" borderId="0" applyNumberFormat="0" applyBorder="0" applyProtection="0"/>
    <xf numFmtId="166" fontId="3" fillId="0" borderId="0" applyBorder="0" applyProtection="0"/>
  </cellStyleXfs>
  <cellXfs count="59">
    <xf numFmtId="0" fontId="0" fillId="0" borderId="0" xfId="0"/>
    <xf numFmtId="164" fontId="4" fillId="0" borderId="0" xfId="1" applyFont="1"/>
    <xf numFmtId="164" fontId="4" fillId="0" borderId="0" xfId="1" applyFont="1" applyAlignment="1">
      <alignment horizontal="center" vertical="center"/>
    </xf>
    <xf numFmtId="164" fontId="4" fillId="0" borderId="0" xfId="1" applyFont="1" applyAlignment="1">
      <alignment horizontal="center" vertical="center" wrapText="1"/>
    </xf>
    <xf numFmtId="164" fontId="4" fillId="0" borderId="1" xfId="1" applyFont="1" applyBorder="1" applyAlignment="1">
      <alignment horizontal="center" vertical="center"/>
    </xf>
    <xf numFmtId="164" fontId="4" fillId="0" borderId="1" xfId="1" applyFont="1" applyBorder="1" applyAlignment="1">
      <alignment wrapText="1"/>
    </xf>
    <xf numFmtId="164" fontId="4" fillId="0" borderId="1" xfId="1" applyFont="1" applyBorder="1" applyAlignment="1">
      <alignment horizontal="center" vertical="center" wrapText="1"/>
    </xf>
    <xf numFmtId="164" fontId="4" fillId="0" borderId="1" xfId="1" applyFont="1" applyBorder="1" applyAlignment="1">
      <alignment horizontal="center" wrapText="1"/>
    </xf>
    <xf numFmtId="164" fontId="4" fillId="0" borderId="3" xfId="1" applyFont="1" applyBorder="1" applyAlignment="1">
      <alignment horizontal="center" vertical="center"/>
    </xf>
    <xf numFmtId="164" fontId="4" fillId="0" borderId="1" xfId="1" applyFont="1" applyBorder="1" applyAlignment="1">
      <alignment horizontal="left" vertical="top" wrapText="1"/>
    </xf>
    <xf numFmtId="164" fontId="4" fillId="2" borderId="1" xfId="1" applyFont="1" applyFill="1" applyBorder="1" applyAlignment="1">
      <alignment horizontal="center" vertical="center"/>
    </xf>
    <xf numFmtId="164" fontId="5" fillId="0" borderId="1" xfId="1" applyFont="1" applyBorder="1" applyAlignment="1">
      <alignment horizontal="center"/>
    </xf>
    <xf numFmtId="0" fontId="4" fillId="0" borderId="0" xfId="4" applyFont="1"/>
    <xf numFmtId="0" fontId="4" fillId="0" borderId="0" xfId="4" applyFont="1" applyAlignment="1">
      <alignment horizontal="center"/>
    </xf>
    <xf numFmtId="0" fontId="4" fillId="0" borderId="0" xfId="4" applyFont="1" applyAlignment="1">
      <alignment wrapText="1"/>
    </xf>
    <xf numFmtId="0" fontId="4" fillId="0" borderId="1" xfId="4" applyFont="1" applyBorder="1" applyAlignment="1">
      <alignment horizontal="center"/>
    </xf>
    <xf numFmtId="0" fontId="4" fillId="5" borderId="1" xfId="4" applyFont="1" applyFill="1" applyBorder="1" applyAlignment="1">
      <alignment vertical="center"/>
    </xf>
    <xf numFmtId="0" fontId="4" fillId="0" borderId="1" xfId="4" applyFont="1" applyBorder="1" applyAlignment="1">
      <alignment vertical="center" wrapText="1"/>
    </xf>
    <xf numFmtId="0" fontId="4" fillId="0" borderId="1" xfId="4" applyFont="1" applyBorder="1" applyAlignment="1">
      <alignment horizontal="left" wrapText="1"/>
    </xf>
    <xf numFmtId="0" fontId="4" fillId="5" borderId="1" xfId="4" applyFont="1" applyFill="1" applyBorder="1" applyAlignment="1">
      <alignment horizontal="center" vertical="center"/>
    </xf>
    <xf numFmtId="165" fontId="4" fillId="0" borderId="1" xfId="4" applyNumberFormat="1" applyFont="1" applyBorder="1"/>
    <xf numFmtId="0" fontId="4" fillId="0" borderId="1" xfId="4" applyFont="1" applyBorder="1"/>
    <xf numFmtId="0" fontId="4" fillId="0" borderId="1" xfId="4" applyFont="1" applyBorder="1" applyAlignment="1">
      <alignment horizontal="center" vertical="center"/>
    </xf>
    <xf numFmtId="0" fontId="4" fillId="5" borderId="1" xfId="4" applyFont="1" applyFill="1" applyBorder="1" applyAlignment="1">
      <alignment vertical="center" wrapText="1"/>
    </xf>
    <xf numFmtId="0" fontId="4" fillId="0" borderId="1" xfId="4" applyFont="1" applyBorder="1" applyAlignment="1">
      <alignment vertical="center"/>
    </xf>
    <xf numFmtId="0" fontId="4" fillId="0" borderId="1" xfId="4" applyFont="1" applyBorder="1" applyAlignment="1">
      <alignment horizontal="center" vertical="center" wrapText="1"/>
    </xf>
    <xf numFmtId="0" fontId="4" fillId="0" borderId="1" xfId="4" applyFont="1" applyBorder="1" applyAlignment="1">
      <alignment horizontal="left" vertical="center" wrapText="1"/>
    </xf>
    <xf numFmtId="165" fontId="4" fillId="4" borderId="1" xfId="4" applyNumberFormat="1" applyFont="1" applyFill="1" applyBorder="1"/>
    <xf numFmtId="0" fontId="4" fillId="4" borderId="1" xfId="4" applyFont="1" applyFill="1" applyBorder="1" applyAlignment="1">
      <alignment horizontal="center"/>
    </xf>
    <xf numFmtId="0" fontId="4" fillId="0" borderId="1" xfId="4" applyFont="1" applyBorder="1" applyAlignment="1">
      <alignment wrapText="1"/>
    </xf>
    <xf numFmtId="0" fontId="4" fillId="4" borderId="8" xfId="4" applyFont="1" applyFill="1" applyBorder="1"/>
    <xf numFmtId="0" fontId="4" fillId="4" borderId="4" xfId="4" applyFont="1" applyFill="1" applyBorder="1"/>
    <xf numFmtId="0" fontId="5" fillId="4" borderId="7" xfId="4" applyFont="1" applyFill="1" applyBorder="1" applyAlignment="1">
      <alignment horizontal="center" vertical="center" wrapText="1"/>
    </xf>
    <xf numFmtId="0" fontId="5" fillId="4" borderId="10" xfId="4" applyFont="1" applyFill="1" applyBorder="1" applyAlignment="1">
      <alignment horizontal="center" vertical="center" wrapText="1"/>
    </xf>
    <xf numFmtId="0" fontId="5" fillId="4" borderId="7" xfId="4" applyFont="1" applyFill="1" applyBorder="1" applyAlignment="1">
      <alignment vertical="center" wrapText="1"/>
    </xf>
    <xf numFmtId="164" fontId="5" fillId="6" borderId="1" xfId="1" applyFont="1" applyFill="1" applyBorder="1" applyAlignment="1">
      <alignment horizontal="center" vertical="center" wrapText="1"/>
    </xf>
    <xf numFmtId="0" fontId="8" fillId="0" borderId="1" xfId="4" applyFont="1" applyBorder="1" applyAlignment="1">
      <alignment wrapText="1"/>
    </xf>
    <xf numFmtId="164" fontId="4" fillId="0" borderId="5" xfId="1" applyFont="1" applyBorder="1" applyAlignment="1">
      <alignment horizontal="center" vertical="center"/>
    </xf>
    <xf numFmtId="164" fontId="4" fillId="0" borderId="9" xfId="1" applyFont="1" applyBorder="1" applyAlignment="1">
      <alignment horizontal="center" vertical="center"/>
    </xf>
    <xf numFmtId="0" fontId="5" fillId="4" borderId="3" xfId="4" applyFont="1" applyFill="1" applyBorder="1" applyAlignment="1">
      <alignment horizontal="center"/>
    </xf>
    <xf numFmtId="0" fontId="0" fillId="4" borderId="1" xfId="0" applyFill="1" applyBorder="1"/>
    <xf numFmtId="0" fontId="5" fillId="3" borderId="9" xfId="4" applyFont="1" applyFill="1" applyBorder="1" applyAlignment="1">
      <alignment horizontal="center"/>
    </xf>
    <xf numFmtId="164" fontId="5" fillId="0" borderId="1" xfId="1" applyFont="1" applyBorder="1" applyAlignment="1">
      <alignment horizontal="center"/>
    </xf>
    <xf numFmtId="164" fontId="7" fillId="0" borderId="9" xfId="1" applyFont="1" applyBorder="1" applyAlignment="1">
      <alignment horizontal="left" wrapText="1"/>
    </xf>
    <xf numFmtId="164" fontId="4" fillId="0" borderId="11" xfId="1" applyFont="1" applyBorder="1" applyAlignment="1">
      <alignment horizontal="center"/>
    </xf>
    <xf numFmtId="164" fontId="5" fillId="7" borderId="1" xfId="1" applyFont="1" applyFill="1" applyBorder="1" applyAlignment="1">
      <alignment horizontal="center"/>
    </xf>
    <xf numFmtId="0" fontId="0" fillId="0" borderId="2" xfId="0" applyBorder="1"/>
    <xf numFmtId="164" fontId="4" fillId="0" borderId="1" xfId="1" applyFont="1" applyBorder="1" applyAlignment="1">
      <alignment horizontal="center" vertical="center"/>
    </xf>
    <xf numFmtId="164" fontId="4" fillId="0" borderId="1" xfId="1" applyFont="1" applyBorder="1" applyAlignment="1">
      <alignment horizontal="left" wrapText="1"/>
    </xf>
    <xf numFmtId="164" fontId="5" fillId="2" borderId="1" xfId="1" applyFont="1" applyFill="1" applyBorder="1" applyAlignment="1">
      <alignment horizontal="center" wrapText="1"/>
    </xf>
    <xf numFmtId="164" fontId="4" fillId="0" borderId="5" xfId="1" applyFont="1" applyBorder="1" applyAlignment="1">
      <alignment horizontal="left" wrapText="1"/>
    </xf>
    <xf numFmtId="0" fontId="4" fillId="0" borderId="1" xfId="4" applyFont="1" applyBorder="1" applyAlignment="1">
      <alignment horizontal="center" vertical="center"/>
    </xf>
    <xf numFmtId="0" fontId="4" fillId="0" borderId="5" xfId="4" applyFont="1" applyBorder="1" applyAlignment="1">
      <alignment horizontal="left" wrapText="1"/>
    </xf>
    <xf numFmtId="0" fontId="4" fillId="0" borderId="6" xfId="4" applyFont="1" applyBorder="1" applyAlignment="1">
      <alignment horizontal="left"/>
    </xf>
    <xf numFmtId="0" fontId="4" fillId="0" borderId="6" xfId="4" applyFont="1" applyBorder="1" applyAlignment="1">
      <alignment horizontal="left" wrapText="1"/>
    </xf>
    <xf numFmtId="0" fontId="5" fillId="4" borderId="1" xfId="4" applyFont="1" applyFill="1" applyBorder="1" applyAlignment="1">
      <alignment horizontal="center"/>
    </xf>
    <xf numFmtId="0" fontId="5" fillId="4" borderId="1" xfId="4" applyFont="1" applyFill="1" applyBorder="1" applyAlignment="1">
      <alignment horizontal="center" vertical="center"/>
    </xf>
    <xf numFmtId="0" fontId="4" fillId="0" borderId="1" xfId="4" applyFont="1" applyBorder="1" applyAlignment="1">
      <alignment horizontal="left" wrapText="1"/>
    </xf>
    <xf numFmtId="0" fontId="4" fillId="0" borderId="7" xfId="4" applyFont="1" applyBorder="1" applyAlignment="1">
      <alignment horizontal="left" wrapText="1"/>
    </xf>
  </cellXfs>
  <cellStyles count="7">
    <cellStyle name="Excel Built-in Normal" xfId="1" xr:uid="{45B4B940-7133-44C0-BA4D-27019697688B}"/>
    <cellStyle name="Heading" xfId="2" xr:uid="{6975898A-6AF6-4F03-BBC5-AFE7AD42164E}"/>
    <cellStyle name="Heading1" xfId="3" xr:uid="{E14CCFA7-5176-4789-8926-E43B6ECDAFFF}"/>
    <cellStyle name="Normalny" xfId="0" builtinId="0" customBuiltin="1"/>
    <cellStyle name="Normalny 2" xfId="4" xr:uid="{EA5E615B-41D4-484F-8A55-BB7092443C1D}"/>
    <cellStyle name="Result" xfId="5" xr:uid="{403C6CB3-2EF3-4D29-851A-CC2924AC01DC}"/>
    <cellStyle name="Result2" xfId="6" xr:uid="{3F8590FB-C9F1-4FE3-A928-D466C9E8A6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07CBC-D034-4D8C-9852-2D806C8E33F1}">
  <dimension ref="A2:AMJ37"/>
  <sheetViews>
    <sheetView workbookViewId="0">
      <selection activeCell="C36" sqref="B2:K36"/>
    </sheetView>
  </sheetViews>
  <sheetFormatPr defaultRowHeight="14.25" x14ac:dyDescent="0.2"/>
  <cols>
    <col min="1" max="1" width="8.5" style="1" customWidth="1"/>
    <col min="2" max="2" width="5.125" style="1" customWidth="1"/>
    <col min="3" max="3" width="45.625" style="1" customWidth="1"/>
    <col min="4" max="4" width="13.875" style="2" customWidth="1"/>
    <col min="5" max="5" width="7.125" style="2" customWidth="1"/>
    <col min="6" max="6" width="8.5" style="2" customWidth="1"/>
    <col min="7" max="8" width="13.125" style="2" customWidth="1"/>
    <col min="9" max="9" width="14.375" style="2" customWidth="1"/>
    <col min="10" max="10" width="13.875" style="2" customWidth="1"/>
    <col min="11" max="11" width="22.125" style="2" customWidth="1"/>
    <col min="12" max="1024" width="8.5" style="1" customWidth="1"/>
    <col min="1025" max="1025" width="9" customWidth="1"/>
  </cols>
  <sheetData>
    <row r="2" spans="1:13" x14ac:dyDescent="0.2">
      <c r="B2" s="45" t="s">
        <v>213</v>
      </c>
      <c r="C2" s="45"/>
      <c r="D2" s="45"/>
      <c r="E2" s="45"/>
      <c r="F2" s="45"/>
      <c r="G2" s="45"/>
      <c r="H2" s="45"/>
      <c r="I2" s="45"/>
      <c r="J2" s="45"/>
      <c r="K2" s="45"/>
    </row>
    <row r="3" spans="1:13" ht="71.25" x14ac:dyDescent="0.2">
      <c r="B3" s="35" t="s">
        <v>0</v>
      </c>
      <c r="C3" s="35" t="s">
        <v>1</v>
      </c>
      <c r="D3" s="35" t="s">
        <v>2</v>
      </c>
      <c r="E3" s="35" t="s">
        <v>3</v>
      </c>
      <c r="F3" s="35" t="s">
        <v>4</v>
      </c>
      <c r="G3" s="35" t="s">
        <v>5</v>
      </c>
      <c r="H3" s="35" t="s">
        <v>6</v>
      </c>
      <c r="I3" s="35" t="s">
        <v>7</v>
      </c>
      <c r="J3" s="35" t="s">
        <v>8</v>
      </c>
      <c r="K3" s="35" t="s">
        <v>9</v>
      </c>
      <c r="L3" s="3"/>
      <c r="M3" s="3"/>
    </row>
    <row r="4" spans="1:13" ht="131.25" customHeight="1" x14ac:dyDescent="0.2">
      <c r="B4" s="4">
        <v>1</v>
      </c>
      <c r="C4" s="5" t="s">
        <v>10</v>
      </c>
      <c r="D4" s="4" t="s">
        <v>11</v>
      </c>
      <c r="E4" s="4" t="s">
        <v>12</v>
      </c>
      <c r="F4" s="4">
        <v>120</v>
      </c>
      <c r="G4" s="4"/>
      <c r="H4" s="4"/>
      <c r="I4" s="4"/>
      <c r="J4" s="4"/>
      <c r="K4" s="4"/>
    </row>
    <row r="5" spans="1:13" ht="185.25" x14ac:dyDescent="0.2">
      <c r="B5" s="4">
        <v>2</v>
      </c>
      <c r="C5" s="5" t="s">
        <v>13</v>
      </c>
      <c r="D5" s="6" t="s">
        <v>14</v>
      </c>
      <c r="E5" s="4" t="s">
        <v>12</v>
      </c>
      <c r="F5" s="4">
        <v>810</v>
      </c>
      <c r="G5" s="4"/>
      <c r="H5" s="4"/>
      <c r="I5" s="4"/>
      <c r="J5" s="4"/>
      <c r="K5" s="4"/>
    </row>
    <row r="6" spans="1:13" ht="84" customHeight="1" x14ac:dyDescent="0.2">
      <c r="B6" s="4">
        <v>3</v>
      </c>
      <c r="C6" s="5" t="s">
        <v>15</v>
      </c>
      <c r="D6" s="4" t="s">
        <v>16</v>
      </c>
      <c r="E6" s="4" t="s">
        <v>12</v>
      </c>
      <c r="F6" s="4">
        <v>535</v>
      </c>
      <c r="G6" s="4"/>
      <c r="H6" s="4"/>
      <c r="I6" s="4"/>
      <c r="J6" s="4"/>
      <c r="K6" s="4"/>
    </row>
    <row r="7" spans="1:13" ht="114" x14ac:dyDescent="0.2">
      <c r="B7" s="4">
        <v>4</v>
      </c>
      <c r="C7" s="5" t="s">
        <v>17</v>
      </c>
      <c r="D7" s="6" t="s">
        <v>14</v>
      </c>
      <c r="E7" s="4" t="s">
        <v>12</v>
      </c>
      <c r="F7" s="4">
        <v>280</v>
      </c>
      <c r="G7" s="4"/>
      <c r="H7" s="4"/>
      <c r="I7" s="4"/>
      <c r="J7" s="4"/>
      <c r="K7" s="4"/>
    </row>
    <row r="8" spans="1:13" ht="102" customHeight="1" x14ac:dyDescent="0.2">
      <c r="B8" s="4">
        <v>5</v>
      </c>
      <c r="C8" s="5" t="s">
        <v>18</v>
      </c>
      <c r="D8" s="4" t="s">
        <v>19</v>
      </c>
      <c r="E8" s="4" t="s">
        <v>12</v>
      </c>
      <c r="F8" s="4">
        <v>945</v>
      </c>
      <c r="G8" s="4"/>
      <c r="H8" s="4"/>
      <c r="I8" s="4"/>
      <c r="J8" s="4"/>
      <c r="K8" s="4"/>
    </row>
    <row r="9" spans="1:13" ht="48" customHeight="1" x14ac:dyDescent="0.2">
      <c r="A9" s="46"/>
      <c r="B9" s="47">
        <v>6</v>
      </c>
      <c r="C9" s="48" t="s">
        <v>20</v>
      </c>
      <c r="D9" s="4" t="s">
        <v>21</v>
      </c>
      <c r="E9" s="4" t="s">
        <v>22</v>
      </c>
      <c r="F9" s="4">
        <v>3400</v>
      </c>
      <c r="G9" s="4"/>
      <c r="H9" s="4"/>
      <c r="I9" s="4"/>
      <c r="J9" s="4"/>
      <c r="K9" s="4"/>
    </row>
    <row r="10" spans="1:13" ht="42" customHeight="1" x14ac:dyDescent="0.2">
      <c r="A10" s="46"/>
      <c r="B10" s="47"/>
      <c r="C10" s="48"/>
      <c r="D10" s="7" t="s">
        <v>23</v>
      </c>
      <c r="E10" s="4" t="s">
        <v>12</v>
      </c>
      <c r="F10" s="4">
        <v>240</v>
      </c>
      <c r="G10" s="4"/>
      <c r="H10" s="4"/>
      <c r="I10" s="4"/>
      <c r="J10" s="4"/>
      <c r="K10" s="4"/>
    </row>
    <row r="11" spans="1:13" ht="114.75" customHeight="1" x14ac:dyDescent="0.2">
      <c r="B11" s="4">
        <v>7</v>
      </c>
      <c r="C11" s="5" t="s">
        <v>24</v>
      </c>
      <c r="D11" s="4" t="s">
        <v>25</v>
      </c>
      <c r="E11" s="4" t="s">
        <v>12</v>
      </c>
      <c r="F11" s="4">
        <v>275</v>
      </c>
      <c r="G11" s="4"/>
      <c r="H11" s="4"/>
      <c r="I11" s="4"/>
      <c r="J11" s="4"/>
      <c r="K11" s="4"/>
    </row>
    <row r="12" spans="1:13" ht="106.5" customHeight="1" x14ac:dyDescent="0.2">
      <c r="B12" s="4">
        <v>8</v>
      </c>
      <c r="C12" s="5" t="s">
        <v>26</v>
      </c>
      <c r="D12" s="4" t="s">
        <v>19</v>
      </c>
      <c r="E12" s="4" t="s">
        <v>12</v>
      </c>
      <c r="F12" s="4">
        <v>80</v>
      </c>
      <c r="G12" s="4"/>
      <c r="H12" s="4"/>
      <c r="I12" s="4"/>
      <c r="J12" s="4"/>
      <c r="K12" s="4"/>
    </row>
    <row r="13" spans="1:13" ht="174" customHeight="1" x14ac:dyDescent="0.2">
      <c r="B13" s="4">
        <v>9</v>
      </c>
      <c r="C13" s="5" t="s">
        <v>27</v>
      </c>
      <c r="D13" s="4" t="s">
        <v>19</v>
      </c>
      <c r="E13" s="4" t="s">
        <v>12</v>
      </c>
      <c r="F13" s="4">
        <v>120</v>
      </c>
      <c r="G13" s="4"/>
      <c r="H13" s="4"/>
      <c r="I13" s="4"/>
      <c r="J13" s="4"/>
      <c r="K13" s="4"/>
    </row>
    <row r="14" spans="1:13" ht="159.75" customHeight="1" x14ac:dyDescent="0.2">
      <c r="B14" s="4">
        <v>10</v>
      </c>
      <c r="C14" s="5" t="s">
        <v>28</v>
      </c>
      <c r="D14" s="6" t="s">
        <v>29</v>
      </c>
      <c r="E14" s="4" t="s">
        <v>30</v>
      </c>
      <c r="F14" s="4">
        <v>1351</v>
      </c>
      <c r="G14" s="4"/>
      <c r="H14" s="4"/>
      <c r="I14" s="4"/>
      <c r="J14" s="4"/>
      <c r="K14" s="4"/>
    </row>
    <row r="15" spans="1:13" ht="88.5" customHeight="1" x14ac:dyDescent="0.2">
      <c r="B15" s="4">
        <v>11</v>
      </c>
      <c r="C15" s="5" t="s">
        <v>31</v>
      </c>
      <c r="D15" s="4" t="s">
        <v>11</v>
      </c>
      <c r="E15" s="4" t="s">
        <v>12</v>
      </c>
      <c r="F15" s="4">
        <v>1520</v>
      </c>
      <c r="G15" s="4"/>
      <c r="H15" s="4"/>
      <c r="I15" s="4"/>
      <c r="J15" s="4"/>
      <c r="K15" s="4"/>
    </row>
    <row r="16" spans="1:13" ht="119.25" customHeight="1" x14ac:dyDescent="0.2">
      <c r="B16" s="4">
        <v>12</v>
      </c>
      <c r="C16" s="5" t="s">
        <v>32</v>
      </c>
      <c r="D16" s="6" t="s">
        <v>14</v>
      </c>
      <c r="E16" s="4" t="s">
        <v>12</v>
      </c>
      <c r="F16" s="4">
        <v>40</v>
      </c>
      <c r="G16" s="4"/>
      <c r="H16" s="4"/>
      <c r="I16" s="4"/>
      <c r="J16" s="4"/>
      <c r="K16" s="4"/>
    </row>
    <row r="17" spans="2:11" ht="101.25" customHeight="1" x14ac:dyDescent="0.2">
      <c r="B17" s="4">
        <v>13</v>
      </c>
      <c r="C17" s="5" t="s">
        <v>33</v>
      </c>
      <c r="D17" s="6" t="s">
        <v>14</v>
      </c>
      <c r="E17" s="4" t="s">
        <v>12</v>
      </c>
      <c r="F17" s="4">
        <v>20</v>
      </c>
      <c r="G17" s="4"/>
      <c r="H17" s="4"/>
      <c r="I17" s="4"/>
      <c r="J17" s="4"/>
      <c r="K17" s="4"/>
    </row>
    <row r="18" spans="2:11" ht="87.75" customHeight="1" x14ac:dyDescent="0.2">
      <c r="B18" s="4">
        <v>14</v>
      </c>
      <c r="C18" s="5" t="s">
        <v>34</v>
      </c>
      <c r="D18" s="4" t="s">
        <v>19</v>
      </c>
      <c r="E18" s="4" t="s">
        <v>12</v>
      </c>
      <c r="F18" s="4">
        <v>15</v>
      </c>
      <c r="G18" s="4"/>
      <c r="H18" s="4"/>
      <c r="I18" s="4"/>
      <c r="J18" s="4"/>
      <c r="K18" s="4"/>
    </row>
    <row r="19" spans="2:11" ht="130.5" customHeight="1" x14ac:dyDescent="0.2">
      <c r="B19" s="4">
        <v>15</v>
      </c>
      <c r="C19" s="5" t="s">
        <v>35</v>
      </c>
      <c r="D19" s="4" t="s">
        <v>16</v>
      </c>
      <c r="E19" s="4" t="s">
        <v>12</v>
      </c>
      <c r="F19" s="4">
        <v>280</v>
      </c>
      <c r="G19" s="4"/>
      <c r="H19" s="4"/>
      <c r="I19" s="4"/>
      <c r="J19" s="4"/>
      <c r="K19" s="4"/>
    </row>
    <row r="20" spans="2:11" ht="89.25" customHeight="1" x14ac:dyDescent="0.2">
      <c r="B20" s="4">
        <v>16</v>
      </c>
      <c r="C20" s="5" t="s">
        <v>36</v>
      </c>
      <c r="D20" s="4" t="s">
        <v>37</v>
      </c>
      <c r="E20" s="4" t="s">
        <v>22</v>
      </c>
      <c r="F20" s="4">
        <v>70</v>
      </c>
      <c r="G20" s="4"/>
      <c r="H20" s="4"/>
      <c r="I20" s="4"/>
      <c r="J20" s="4"/>
      <c r="K20" s="4"/>
    </row>
    <row r="21" spans="2:11" ht="92.25" customHeight="1" x14ac:dyDescent="0.2">
      <c r="B21" s="8" t="s">
        <v>38</v>
      </c>
      <c r="C21" s="9" t="s">
        <v>39</v>
      </c>
      <c r="D21" s="4" t="s">
        <v>40</v>
      </c>
      <c r="E21" s="4" t="s">
        <v>12</v>
      </c>
      <c r="F21" s="4">
        <v>55</v>
      </c>
      <c r="G21" s="4"/>
      <c r="H21" s="4"/>
      <c r="I21" s="4"/>
      <c r="J21" s="4"/>
      <c r="K21" s="4"/>
    </row>
    <row r="22" spans="2:11" ht="42.75" x14ac:dyDescent="0.2">
      <c r="B22" s="8" t="s">
        <v>41</v>
      </c>
      <c r="C22" s="5" t="s">
        <v>42</v>
      </c>
      <c r="D22" s="6" t="s">
        <v>14</v>
      </c>
      <c r="E22" s="4" t="s">
        <v>12</v>
      </c>
      <c r="F22" s="4">
        <v>14</v>
      </c>
      <c r="G22" s="4"/>
      <c r="H22" s="4"/>
      <c r="I22" s="4"/>
      <c r="J22" s="4"/>
      <c r="K22" s="4"/>
    </row>
    <row r="23" spans="2:11" ht="46.5" customHeight="1" x14ac:dyDescent="0.2">
      <c r="B23" s="8" t="s">
        <v>43</v>
      </c>
      <c r="C23" s="5" t="s">
        <v>44</v>
      </c>
      <c r="D23" s="6" t="s">
        <v>14</v>
      </c>
      <c r="E23" s="4" t="s">
        <v>12</v>
      </c>
      <c r="F23" s="4">
        <v>150</v>
      </c>
      <c r="G23" s="4"/>
      <c r="H23" s="4"/>
      <c r="I23" s="4"/>
      <c r="J23" s="4"/>
      <c r="K23" s="4"/>
    </row>
    <row r="24" spans="2:11" ht="15" customHeight="1" x14ac:dyDescent="0.2">
      <c r="B24" s="49" t="s">
        <v>45</v>
      </c>
      <c r="C24" s="49"/>
      <c r="D24" s="49"/>
      <c r="E24" s="49"/>
      <c r="F24" s="49"/>
      <c r="G24" s="10"/>
      <c r="H24" s="10"/>
      <c r="I24" s="10"/>
      <c r="J24" s="10"/>
      <c r="K24" s="10"/>
    </row>
    <row r="27" spans="2:11" x14ac:dyDescent="0.2">
      <c r="B27" s="11" t="s">
        <v>0</v>
      </c>
      <c r="C27" s="42" t="s">
        <v>46</v>
      </c>
      <c r="D27" s="42"/>
      <c r="E27" s="42"/>
      <c r="F27" s="42"/>
      <c r="G27" s="42"/>
      <c r="H27" s="42"/>
      <c r="I27" s="42"/>
      <c r="J27" s="42"/>
      <c r="K27" s="42"/>
    </row>
    <row r="28" spans="2:11" ht="46.5" customHeight="1" x14ac:dyDescent="0.2">
      <c r="B28" s="4" t="s">
        <v>47</v>
      </c>
      <c r="C28" s="48" t="s">
        <v>48</v>
      </c>
      <c r="D28" s="48"/>
      <c r="E28" s="48"/>
      <c r="F28" s="48"/>
      <c r="G28" s="48"/>
      <c r="H28" s="48"/>
      <c r="I28" s="48"/>
      <c r="J28" s="48"/>
      <c r="K28" s="48"/>
    </row>
    <row r="29" spans="2:11" ht="33.75" customHeight="1" x14ac:dyDescent="0.2">
      <c r="B29" s="4" t="s">
        <v>49</v>
      </c>
      <c r="C29" s="48" t="s">
        <v>50</v>
      </c>
      <c r="D29" s="48"/>
      <c r="E29" s="48"/>
      <c r="F29" s="48"/>
      <c r="G29" s="48"/>
      <c r="H29" s="48"/>
      <c r="I29" s="48"/>
      <c r="J29" s="48"/>
      <c r="K29" s="48"/>
    </row>
    <row r="30" spans="2:11" ht="14.25" customHeight="1" x14ac:dyDescent="0.2">
      <c r="B30" s="4" t="s">
        <v>51</v>
      </c>
      <c r="C30" s="48" t="s">
        <v>52</v>
      </c>
      <c r="D30" s="48"/>
      <c r="E30" s="48"/>
      <c r="F30" s="48"/>
      <c r="G30" s="48"/>
      <c r="H30" s="48"/>
      <c r="I30" s="48"/>
      <c r="J30" s="48"/>
      <c r="K30" s="48"/>
    </row>
    <row r="31" spans="2:11" ht="14.25" customHeight="1" x14ac:dyDescent="0.2">
      <c r="B31" s="4" t="s">
        <v>53</v>
      </c>
      <c r="C31" s="48" t="s">
        <v>54</v>
      </c>
      <c r="D31" s="48"/>
      <c r="E31" s="48"/>
      <c r="F31" s="48"/>
      <c r="G31" s="48"/>
      <c r="H31" s="48"/>
      <c r="I31" s="48"/>
      <c r="J31" s="48"/>
      <c r="K31" s="48"/>
    </row>
    <row r="32" spans="2:11" ht="14.25" customHeight="1" x14ac:dyDescent="0.2">
      <c r="B32" s="4"/>
      <c r="C32" s="48" t="s">
        <v>55</v>
      </c>
      <c r="D32" s="48"/>
      <c r="E32" s="48"/>
      <c r="F32" s="48"/>
      <c r="G32" s="48"/>
      <c r="H32" s="48"/>
      <c r="I32" s="48"/>
      <c r="J32" s="48"/>
      <c r="K32" s="48"/>
    </row>
    <row r="33" spans="2:11" ht="33" customHeight="1" x14ac:dyDescent="0.2">
      <c r="B33" s="4" t="s">
        <v>56</v>
      </c>
      <c r="C33" s="48" t="s">
        <v>57</v>
      </c>
      <c r="D33" s="48"/>
      <c r="E33" s="48"/>
      <c r="F33" s="48"/>
      <c r="G33" s="48"/>
      <c r="H33" s="48"/>
      <c r="I33" s="48"/>
      <c r="J33" s="48"/>
      <c r="K33" s="48"/>
    </row>
    <row r="34" spans="2:11" x14ac:dyDescent="0.2">
      <c r="B34" s="4" t="s">
        <v>58</v>
      </c>
      <c r="C34" s="48" t="s">
        <v>59</v>
      </c>
      <c r="D34" s="48"/>
      <c r="E34" s="48"/>
      <c r="F34" s="48"/>
      <c r="G34" s="48"/>
      <c r="H34" s="48"/>
      <c r="I34" s="48"/>
      <c r="J34" s="48"/>
      <c r="K34" s="48"/>
    </row>
    <row r="35" spans="2:11" ht="42.75" customHeight="1" x14ac:dyDescent="0.2">
      <c r="B35" s="37" t="s">
        <v>60</v>
      </c>
      <c r="C35" s="50" t="s">
        <v>61</v>
      </c>
      <c r="D35" s="50"/>
      <c r="E35" s="50"/>
      <c r="F35" s="50"/>
      <c r="G35" s="50"/>
      <c r="H35" s="50"/>
      <c r="I35" s="50"/>
      <c r="J35" s="50"/>
      <c r="K35" s="50"/>
    </row>
    <row r="36" spans="2:11" ht="44.25" customHeight="1" x14ac:dyDescent="0.2">
      <c r="B36" s="38" t="s">
        <v>215</v>
      </c>
      <c r="C36" s="43" t="s">
        <v>216</v>
      </c>
      <c r="D36" s="43"/>
      <c r="E36" s="43"/>
      <c r="F36" s="43"/>
      <c r="G36" s="43"/>
      <c r="H36" s="43"/>
      <c r="I36" s="43"/>
      <c r="J36" s="43"/>
      <c r="K36" s="43"/>
    </row>
    <row r="37" spans="2:11" x14ac:dyDescent="0.2">
      <c r="C37" s="44"/>
      <c r="D37" s="44"/>
      <c r="E37" s="44"/>
      <c r="F37" s="44"/>
      <c r="G37" s="44"/>
      <c r="H37" s="44"/>
      <c r="I37" s="44"/>
      <c r="J37" s="44"/>
      <c r="K37" s="44"/>
    </row>
  </sheetData>
  <mergeCells count="16">
    <mergeCell ref="C27:K27"/>
    <mergeCell ref="C36:K36"/>
    <mergeCell ref="C37:K37"/>
    <mergeCell ref="B2:K2"/>
    <mergeCell ref="A9:A10"/>
    <mergeCell ref="B9:B10"/>
    <mergeCell ref="C9:C10"/>
    <mergeCell ref="B24:F24"/>
    <mergeCell ref="C34:K34"/>
    <mergeCell ref="C35:K35"/>
    <mergeCell ref="C28:K28"/>
    <mergeCell ref="C29:K29"/>
    <mergeCell ref="C30:K30"/>
    <mergeCell ref="C31:K31"/>
    <mergeCell ref="C32:K32"/>
    <mergeCell ref="C33:K33"/>
  </mergeCells>
  <pageMargins left="0.70826771653543308" right="0.70826771653543308" top="1.1417322834645671" bottom="1.1417322834645671" header="0.74803149606299213" footer="0.74803149606299213"/>
  <pageSetup paperSize="9" scale="65" fitToWidth="0"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44FDC-4057-4241-A3E3-ADC61231C0E1}">
  <sheetPr>
    <pageSetUpPr fitToPage="1"/>
  </sheetPr>
  <dimension ref="B2:O51"/>
  <sheetViews>
    <sheetView tabSelected="1" topLeftCell="A22" workbookViewId="0">
      <selection activeCell="E29" sqref="E29"/>
    </sheetView>
  </sheetViews>
  <sheetFormatPr defaultRowHeight="14.25" x14ac:dyDescent="0.2"/>
  <cols>
    <col min="1" max="1" width="9" style="12" customWidth="1"/>
    <col min="2" max="2" width="9" style="13" customWidth="1"/>
    <col min="3" max="3" width="37.5" style="12" customWidth="1"/>
    <col min="4" max="4" width="18.75" style="14" customWidth="1"/>
    <col min="5" max="5" width="46.125" style="12" bestFit="1" customWidth="1"/>
    <col min="6" max="7" width="9" style="13" customWidth="1"/>
    <col min="8" max="8" width="11.625" style="12" customWidth="1"/>
    <col min="9" max="9" width="9" style="12" customWidth="1"/>
    <col min="10" max="10" width="12.5" style="12" customWidth="1"/>
    <col min="11" max="12" width="9" style="12" customWidth="1"/>
    <col min="13" max="13" width="12.25" style="12" customWidth="1"/>
    <col min="14" max="14" width="19.625" style="12" bestFit="1" customWidth="1"/>
    <col min="15" max="15" width="13.5" style="12" customWidth="1"/>
    <col min="16" max="16" width="9" style="12" customWidth="1"/>
    <col min="17" max="16384" width="9" style="12"/>
  </cols>
  <sheetData>
    <row r="2" spans="2:15" customFormat="1" x14ac:dyDescent="0.2">
      <c r="B2" s="41" t="s">
        <v>62</v>
      </c>
      <c r="C2" s="41"/>
      <c r="D2" s="41"/>
      <c r="E2" s="41"/>
      <c r="F2" s="41"/>
      <c r="G2" s="41"/>
      <c r="H2" s="41"/>
      <c r="I2" s="41"/>
      <c r="J2" s="41"/>
      <c r="K2" s="41"/>
      <c r="L2" s="41"/>
      <c r="M2" s="41"/>
      <c r="N2" s="41"/>
      <c r="O2" s="41"/>
    </row>
    <row r="3" spans="2:15" customFormat="1" ht="57" x14ac:dyDescent="0.2">
      <c r="B3" s="32" t="s">
        <v>0</v>
      </c>
      <c r="C3" s="32" t="s">
        <v>63</v>
      </c>
      <c r="D3" s="32" t="s">
        <v>64</v>
      </c>
      <c r="E3" s="32" t="s">
        <v>65</v>
      </c>
      <c r="F3" s="32" t="s">
        <v>66</v>
      </c>
      <c r="G3" s="32" t="s">
        <v>4</v>
      </c>
      <c r="H3" s="33" t="s">
        <v>67</v>
      </c>
      <c r="I3" s="32" t="s">
        <v>68</v>
      </c>
      <c r="J3" s="32" t="s">
        <v>69</v>
      </c>
      <c r="K3" s="32" t="s">
        <v>7</v>
      </c>
      <c r="L3" s="32" t="s">
        <v>8</v>
      </c>
      <c r="M3" s="32" t="s">
        <v>70</v>
      </c>
      <c r="N3" s="32" t="s">
        <v>71</v>
      </c>
      <c r="O3" s="34" t="s">
        <v>72</v>
      </c>
    </row>
    <row r="4" spans="2:15" customFormat="1" ht="28.5" x14ac:dyDescent="0.2">
      <c r="B4" s="15">
        <v>1</v>
      </c>
      <c r="C4" s="16" t="s">
        <v>73</v>
      </c>
      <c r="D4" s="17" t="s">
        <v>74</v>
      </c>
      <c r="E4" s="18" t="s">
        <v>75</v>
      </c>
      <c r="F4" s="15" t="s">
        <v>12</v>
      </c>
      <c r="G4" s="19">
        <v>11</v>
      </c>
      <c r="H4" s="20"/>
      <c r="I4" s="21"/>
      <c r="J4" s="20"/>
      <c r="K4" s="20"/>
      <c r="L4" s="20"/>
      <c r="M4" s="21"/>
      <c r="N4" s="21"/>
      <c r="O4" s="21"/>
    </row>
    <row r="5" spans="2:15" customFormat="1" ht="28.5" x14ac:dyDescent="0.2">
      <c r="B5" s="15">
        <v>2</v>
      </c>
      <c r="C5" s="16" t="s">
        <v>76</v>
      </c>
      <c r="D5" s="17" t="s">
        <v>77</v>
      </c>
      <c r="E5" s="18" t="s">
        <v>78</v>
      </c>
      <c r="F5" s="15" t="s">
        <v>12</v>
      </c>
      <c r="G5" s="22">
        <v>4</v>
      </c>
      <c r="H5" s="20"/>
      <c r="I5" s="21"/>
      <c r="J5" s="20"/>
      <c r="K5" s="20"/>
      <c r="L5" s="20"/>
      <c r="M5" s="21"/>
      <c r="N5" s="21"/>
      <c r="O5" s="21"/>
    </row>
    <row r="6" spans="2:15" customFormat="1" ht="28.5" x14ac:dyDescent="0.2">
      <c r="B6" s="15">
        <v>3</v>
      </c>
      <c r="C6" s="23" t="s">
        <v>79</v>
      </c>
      <c r="D6" s="17" t="s">
        <v>80</v>
      </c>
      <c r="E6" s="18" t="s">
        <v>81</v>
      </c>
      <c r="F6" s="15" t="s">
        <v>12</v>
      </c>
      <c r="G6" s="22">
        <v>70</v>
      </c>
      <c r="H6" s="20"/>
      <c r="I6" s="21"/>
      <c r="J6" s="20"/>
      <c r="K6" s="20"/>
      <c r="L6" s="20"/>
      <c r="M6" s="21"/>
      <c r="N6" s="21"/>
      <c r="O6" s="21"/>
    </row>
    <row r="7" spans="2:15" customFormat="1" ht="28.5" x14ac:dyDescent="0.2">
      <c r="B7" s="15">
        <v>4</v>
      </c>
      <c r="C7" s="16" t="s">
        <v>82</v>
      </c>
      <c r="D7" s="17" t="s">
        <v>83</v>
      </c>
      <c r="E7" s="18" t="s">
        <v>84</v>
      </c>
      <c r="F7" s="15" t="s">
        <v>12</v>
      </c>
      <c r="G7" s="22">
        <v>32</v>
      </c>
      <c r="H7" s="20"/>
      <c r="I7" s="21"/>
      <c r="J7" s="20"/>
      <c r="K7" s="20"/>
      <c r="L7" s="20"/>
      <c r="M7" s="21"/>
      <c r="N7" s="21"/>
      <c r="O7" s="21"/>
    </row>
    <row r="8" spans="2:15" customFormat="1" ht="28.5" x14ac:dyDescent="0.2">
      <c r="B8" s="15">
        <v>5</v>
      </c>
      <c r="C8" s="16" t="s">
        <v>85</v>
      </c>
      <c r="D8" s="17" t="s">
        <v>86</v>
      </c>
      <c r="E8" s="18" t="s">
        <v>84</v>
      </c>
      <c r="F8" s="15" t="s">
        <v>12</v>
      </c>
      <c r="G8" s="22">
        <v>15</v>
      </c>
      <c r="H8" s="20"/>
      <c r="I8" s="21"/>
      <c r="J8" s="20"/>
      <c r="K8" s="20"/>
      <c r="L8" s="20"/>
      <c r="M8" s="21"/>
      <c r="N8" s="21"/>
      <c r="O8" s="21"/>
    </row>
    <row r="9" spans="2:15" customFormat="1" ht="28.5" x14ac:dyDescent="0.2">
      <c r="B9" s="15">
        <v>6</v>
      </c>
      <c r="C9" s="23" t="s">
        <v>87</v>
      </c>
      <c r="D9" s="17" t="s">
        <v>88</v>
      </c>
      <c r="E9" s="18" t="s">
        <v>84</v>
      </c>
      <c r="F9" s="15" t="s">
        <v>12</v>
      </c>
      <c r="G9" s="22">
        <v>96</v>
      </c>
      <c r="H9" s="20"/>
      <c r="I9" s="21"/>
      <c r="J9" s="20"/>
      <c r="K9" s="20"/>
      <c r="L9" s="20"/>
      <c r="M9" s="21"/>
      <c r="N9" s="21"/>
      <c r="O9" s="21"/>
    </row>
    <row r="10" spans="2:15" customFormat="1" ht="28.5" x14ac:dyDescent="0.2">
      <c r="B10" s="15">
        <v>7</v>
      </c>
      <c r="C10" s="23" t="s">
        <v>89</v>
      </c>
      <c r="D10" s="17" t="s">
        <v>90</v>
      </c>
      <c r="E10" s="18" t="s">
        <v>91</v>
      </c>
      <c r="F10" s="15" t="s">
        <v>12</v>
      </c>
      <c r="G10" s="22">
        <v>25</v>
      </c>
      <c r="H10" s="20"/>
      <c r="I10" s="21"/>
      <c r="J10" s="20"/>
      <c r="K10" s="20"/>
      <c r="L10" s="20"/>
      <c r="M10" s="21"/>
      <c r="N10" s="21"/>
      <c r="O10" s="21"/>
    </row>
    <row r="11" spans="2:15" customFormat="1" ht="28.5" x14ac:dyDescent="0.2">
      <c r="B11" s="15">
        <v>8</v>
      </c>
      <c r="C11" s="16" t="s">
        <v>92</v>
      </c>
      <c r="D11" s="17" t="s">
        <v>93</v>
      </c>
      <c r="E11" s="18" t="s">
        <v>94</v>
      </c>
      <c r="F11" s="15" t="s">
        <v>12</v>
      </c>
      <c r="G11" s="22">
        <v>70</v>
      </c>
      <c r="H11" s="20"/>
      <c r="I11" s="21"/>
      <c r="J11" s="20"/>
      <c r="K11" s="20"/>
      <c r="L11" s="20"/>
      <c r="M11" s="21"/>
      <c r="N11" s="21"/>
      <c r="O11" s="21"/>
    </row>
    <row r="12" spans="2:15" customFormat="1" ht="28.5" x14ac:dyDescent="0.2">
      <c r="B12" s="15">
        <v>9</v>
      </c>
      <c r="C12" s="16" t="s">
        <v>95</v>
      </c>
      <c r="D12" s="17" t="s">
        <v>96</v>
      </c>
      <c r="E12" s="18" t="s">
        <v>97</v>
      </c>
      <c r="F12" s="15" t="s">
        <v>12</v>
      </c>
      <c r="G12" s="22">
        <v>100</v>
      </c>
      <c r="H12" s="20"/>
      <c r="I12" s="21"/>
      <c r="J12" s="20"/>
      <c r="K12" s="20"/>
      <c r="L12" s="20"/>
      <c r="M12" s="21"/>
      <c r="N12" s="21"/>
      <c r="O12" s="21"/>
    </row>
    <row r="13" spans="2:15" customFormat="1" ht="28.5" x14ac:dyDescent="0.2">
      <c r="B13" s="15">
        <v>10</v>
      </c>
      <c r="C13" s="16" t="s">
        <v>98</v>
      </c>
      <c r="D13" s="17" t="s">
        <v>99</v>
      </c>
      <c r="E13" s="18" t="s">
        <v>100</v>
      </c>
      <c r="F13" s="15" t="s">
        <v>12</v>
      </c>
      <c r="G13" s="22">
        <v>2</v>
      </c>
      <c r="H13" s="20"/>
      <c r="I13" s="21"/>
      <c r="J13" s="20"/>
      <c r="K13" s="20"/>
      <c r="L13" s="20"/>
      <c r="M13" s="21"/>
      <c r="N13" s="21"/>
      <c r="O13" s="21"/>
    </row>
    <row r="14" spans="2:15" customFormat="1" ht="28.5" x14ac:dyDescent="0.2">
      <c r="B14" s="15">
        <v>11</v>
      </c>
      <c r="C14" s="24" t="s">
        <v>101</v>
      </c>
      <c r="D14" s="17" t="s">
        <v>102</v>
      </c>
      <c r="E14" s="18" t="s">
        <v>81</v>
      </c>
      <c r="F14" s="15" t="s">
        <v>12</v>
      </c>
      <c r="G14" s="25">
        <v>2</v>
      </c>
      <c r="H14" s="20"/>
      <c r="I14" s="21"/>
      <c r="J14" s="20"/>
      <c r="K14" s="20"/>
      <c r="L14" s="20"/>
      <c r="M14" s="21"/>
      <c r="N14" s="21"/>
      <c r="O14" s="21"/>
    </row>
    <row r="15" spans="2:15" customFormat="1" ht="28.5" x14ac:dyDescent="0.2">
      <c r="B15" s="15">
        <v>12</v>
      </c>
      <c r="C15" s="24" t="s">
        <v>103</v>
      </c>
      <c r="D15" s="17" t="s">
        <v>104</v>
      </c>
      <c r="E15" s="18" t="s">
        <v>105</v>
      </c>
      <c r="F15" s="15" t="s">
        <v>12</v>
      </c>
      <c r="G15" s="19">
        <v>2</v>
      </c>
      <c r="H15" s="20"/>
      <c r="I15" s="21"/>
      <c r="J15" s="20"/>
      <c r="K15" s="20"/>
      <c r="L15" s="20"/>
      <c r="M15" s="21"/>
      <c r="N15" s="21"/>
      <c r="O15" s="21"/>
    </row>
    <row r="16" spans="2:15" customFormat="1" ht="28.5" x14ac:dyDescent="0.2">
      <c r="B16" s="15">
        <v>13</v>
      </c>
      <c r="C16" s="16" t="s">
        <v>106</v>
      </c>
      <c r="D16" s="17" t="s">
        <v>107</v>
      </c>
      <c r="E16" s="18" t="s">
        <v>108</v>
      </c>
      <c r="F16" s="15" t="s">
        <v>12</v>
      </c>
      <c r="G16" s="22">
        <v>5</v>
      </c>
      <c r="H16" s="20"/>
      <c r="I16" s="21"/>
      <c r="J16" s="20"/>
      <c r="K16" s="20"/>
      <c r="L16" s="20"/>
      <c r="M16" s="21"/>
      <c r="N16" s="21"/>
      <c r="O16" s="21"/>
    </row>
    <row r="17" spans="2:15" customFormat="1" ht="28.5" x14ac:dyDescent="0.2">
      <c r="B17" s="15">
        <v>14</v>
      </c>
      <c r="C17" s="24" t="s">
        <v>109</v>
      </c>
      <c r="D17" s="17" t="s">
        <v>110</v>
      </c>
      <c r="E17" s="18" t="s">
        <v>111</v>
      </c>
      <c r="F17" s="15" t="s">
        <v>12</v>
      </c>
      <c r="G17" s="22">
        <v>1</v>
      </c>
      <c r="H17" s="20"/>
      <c r="I17" s="21"/>
      <c r="J17" s="20"/>
      <c r="K17" s="20"/>
      <c r="L17" s="20"/>
      <c r="M17" s="21"/>
      <c r="N17" s="21"/>
      <c r="O17" s="21"/>
    </row>
    <row r="18" spans="2:15" customFormat="1" ht="34.5" customHeight="1" x14ac:dyDescent="0.2">
      <c r="B18" s="15">
        <v>15</v>
      </c>
      <c r="C18" s="24" t="s">
        <v>112</v>
      </c>
      <c r="D18" s="17" t="s">
        <v>113</v>
      </c>
      <c r="E18" s="26" t="s">
        <v>114</v>
      </c>
      <c r="F18" s="15" t="s">
        <v>12</v>
      </c>
      <c r="G18" s="22">
        <v>1</v>
      </c>
      <c r="H18" s="20"/>
      <c r="I18" s="21"/>
      <c r="J18" s="20"/>
      <c r="K18" s="20"/>
      <c r="L18" s="20"/>
      <c r="M18" s="21"/>
      <c r="N18" s="21"/>
      <c r="O18" s="21"/>
    </row>
    <row r="19" spans="2:15" customFormat="1" ht="30.75" customHeight="1" x14ac:dyDescent="0.2">
      <c r="B19" s="15">
        <v>16</v>
      </c>
      <c r="C19" s="24" t="s">
        <v>115</v>
      </c>
      <c r="D19" s="17" t="s">
        <v>116</v>
      </c>
      <c r="E19" s="18" t="s">
        <v>117</v>
      </c>
      <c r="F19" s="15" t="s">
        <v>12</v>
      </c>
      <c r="G19" s="22">
        <v>42</v>
      </c>
      <c r="H19" s="20"/>
      <c r="I19" s="21"/>
      <c r="J19" s="20"/>
      <c r="K19" s="20"/>
      <c r="L19" s="20"/>
      <c r="M19" s="21"/>
      <c r="N19" s="21"/>
      <c r="O19" s="21"/>
    </row>
    <row r="20" spans="2:15" customFormat="1" ht="28.5" x14ac:dyDescent="0.2">
      <c r="B20" s="15">
        <v>17</v>
      </c>
      <c r="C20" s="24" t="s">
        <v>118</v>
      </c>
      <c r="D20" s="17" t="s">
        <v>119</v>
      </c>
      <c r="E20" s="18" t="s">
        <v>120</v>
      </c>
      <c r="F20" s="15" t="s">
        <v>12</v>
      </c>
      <c r="G20" s="22">
        <v>2</v>
      </c>
      <c r="H20" s="20"/>
      <c r="I20" s="21"/>
      <c r="J20" s="20"/>
      <c r="K20" s="20"/>
      <c r="L20" s="20"/>
      <c r="M20" s="21"/>
      <c r="N20" s="21"/>
      <c r="O20" s="21"/>
    </row>
    <row r="21" spans="2:15" customFormat="1" ht="57" x14ac:dyDescent="0.2">
      <c r="B21" s="15">
        <v>18</v>
      </c>
      <c r="C21" s="24" t="s">
        <v>121</v>
      </c>
      <c r="D21" s="17" t="s">
        <v>122</v>
      </c>
      <c r="E21" s="18" t="s">
        <v>123</v>
      </c>
      <c r="F21" s="15" t="s">
        <v>12</v>
      </c>
      <c r="G21" s="22">
        <v>38</v>
      </c>
      <c r="H21" s="20"/>
      <c r="I21" s="21"/>
      <c r="J21" s="20"/>
      <c r="K21" s="20"/>
      <c r="L21" s="20"/>
      <c r="M21" s="21"/>
      <c r="N21" s="21"/>
      <c r="O21" s="21"/>
    </row>
    <row r="22" spans="2:15" customFormat="1" ht="28.5" x14ac:dyDescent="0.2">
      <c r="B22" s="15">
        <v>19</v>
      </c>
      <c r="C22" s="24" t="s">
        <v>124</v>
      </c>
      <c r="D22" s="17" t="s">
        <v>125</v>
      </c>
      <c r="E22" s="18" t="s">
        <v>126</v>
      </c>
      <c r="F22" s="15" t="s">
        <v>12</v>
      </c>
      <c r="G22" s="22">
        <v>3</v>
      </c>
      <c r="H22" s="20"/>
      <c r="I22" s="21"/>
      <c r="J22" s="20"/>
      <c r="K22" s="20"/>
      <c r="L22" s="20"/>
      <c r="M22" s="21"/>
      <c r="N22" s="21"/>
      <c r="O22" s="21"/>
    </row>
    <row r="23" spans="2:15" customFormat="1" ht="28.5" x14ac:dyDescent="0.2">
      <c r="B23" s="15">
        <v>20</v>
      </c>
      <c r="C23" s="24" t="s">
        <v>127</v>
      </c>
      <c r="D23" s="17" t="s">
        <v>128</v>
      </c>
      <c r="E23" s="18" t="s">
        <v>129</v>
      </c>
      <c r="F23" s="15" t="s">
        <v>12</v>
      </c>
      <c r="G23" s="22">
        <v>1</v>
      </c>
      <c r="H23" s="20"/>
      <c r="I23" s="21"/>
      <c r="J23" s="20"/>
      <c r="K23" s="20"/>
      <c r="L23" s="20"/>
      <c r="M23" s="21"/>
      <c r="N23" s="21"/>
      <c r="O23" s="21"/>
    </row>
    <row r="24" spans="2:15" customFormat="1" ht="28.5" x14ac:dyDescent="0.2">
      <c r="B24" s="15">
        <v>21</v>
      </c>
      <c r="C24" s="24" t="s">
        <v>130</v>
      </c>
      <c r="D24" s="17" t="s">
        <v>131</v>
      </c>
      <c r="E24" s="18" t="s">
        <v>132</v>
      </c>
      <c r="F24" s="15" t="s">
        <v>133</v>
      </c>
      <c r="G24" s="22">
        <v>15</v>
      </c>
      <c r="H24" s="20"/>
      <c r="I24" s="21"/>
      <c r="J24" s="20"/>
      <c r="K24" s="20"/>
      <c r="L24" s="20"/>
      <c r="M24" s="21"/>
      <c r="N24" s="21"/>
      <c r="O24" s="21"/>
    </row>
    <row r="25" spans="2:15" customFormat="1" ht="28.5" x14ac:dyDescent="0.2">
      <c r="B25" s="15">
        <v>22</v>
      </c>
      <c r="C25" s="24" t="s">
        <v>134</v>
      </c>
      <c r="D25" s="17" t="s">
        <v>135</v>
      </c>
      <c r="E25" s="18" t="s">
        <v>81</v>
      </c>
      <c r="F25" s="15" t="s">
        <v>136</v>
      </c>
      <c r="G25" s="22">
        <v>6</v>
      </c>
      <c r="H25" s="20"/>
      <c r="I25" s="21"/>
      <c r="J25" s="20"/>
      <c r="K25" s="20"/>
      <c r="L25" s="20"/>
      <c r="M25" s="21"/>
      <c r="N25" s="21"/>
      <c r="O25" s="21"/>
    </row>
    <row r="26" spans="2:15" customFormat="1" ht="28.5" x14ac:dyDescent="0.2">
      <c r="B26" s="15">
        <v>23</v>
      </c>
      <c r="C26" s="24" t="s">
        <v>137</v>
      </c>
      <c r="D26" s="17" t="s">
        <v>138</v>
      </c>
      <c r="E26" s="18" t="s">
        <v>132</v>
      </c>
      <c r="F26" s="15" t="s">
        <v>12</v>
      </c>
      <c r="G26" s="22">
        <v>5</v>
      </c>
      <c r="H26" s="20"/>
      <c r="I26" s="21"/>
      <c r="J26" s="20"/>
      <c r="K26" s="20"/>
      <c r="L26" s="20"/>
      <c r="M26" s="21"/>
      <c r="N26" s="21"/>
      <c r="O26" s="21"/>
    </row>
    <row r="27" spans="2:15" customFormat="1" ht="28.5" x14ac:dyDescent="0.2">
      <c r="B27" s="15">
        <v>24</v>
      </c>
      <c r="C27" s="24" t="s">
        <v>139</v>
      </c>
      <c r="D27" s="17" t="s">
        <v>140</v>
      </c>
      <c r="E27" s="18" t="s">
        <v>132</v>
      </c>
      <c r="F27" s="15" t="s">
        <v>12</v>
      </c>
      <c r="G27" s="22">
        <v>5</v>
      </c>
      <c r="H27" s="20"/>
      <c r="I27" s="21"/>
      <c r="J27" s="20"/>
      <c r="K27" s="20"/>
      <c r="L27" s="20"/>
      <c r="M27" s="21"/>
      <c r="N27" s="21"/>
      <c r="O27" s="21"/>
    </row>
    <row r="28" spans="2:15" customFormat="1" ht="28.5" x14ac:dyDescent="0.2">
      <c r="B28" s="15">
        <v>25</v>
      </c>
      <c r="C28" s="24" t="s">
        <v>141</v>
      </c>
      <c r="D28" s="17" t="s">
        <v>142</v>
      </c>
      <c r="E28" s="18" t="s">
        <v>143</v>
      </c>
      <c r="F28" s="15" t="s">
        <v>136</v>
      </c>
      <c r="G28" s="22">
        <v>6</v>
      </c>
      <c r="H28" s="20"/>
      <c r="I28" s="21"/>
      <c r="J28" s="20"/>
      <c r="K28" s="20"/>
      <c r="L28" s="20"/>
      <c r="M28" s="21"/>
      <c r="N28" s="21"/>
      <c r="O28" s="21"/>
    </row>
    <row r="29" spans="2:15" customFormat="1" ht="28.5" x14ac:dyDescent="0.2">
      <c r="B29" s="15">
        <v>26</v>
      </c>
      <c r="C29" s="24" t="s">
        <v>144</v>
      </c>
      <c r="D29" s="17" t="s">
        <v>145</v>
      </c>
      <c r="E29" s="18" t="s">
        <v>146</v>
      </c>
      <c r="F29" s="15" t="s">
        <v>12</v>
      </c>
      <c r="G29" s="22">
        <v>2</v>
      </c>
      <c r="H29" s="20"/>
      <c r="I29" s="21"/>
      <c r="J29" s="20"/>
      <c r="K29" s="20"/>
      <c r="L29" s="20"/>
      <c r="M29" s="21"/>
      <c r="N29" s="21"/>
      <c r="O29" s="21"/>
    </row>
    <row r="30" spans="2:15" customFormat="1" ht="28.5" x14ac:dyDescent="0.2">
      <c r="B30" s="15">
        <v>27</v>
      </c>
      <c r="C30" s="24" t="s">
        <v>217</v>
      </c>
      <c r="D30" s="17" t="s">
        <v>218</v>
      </c>
      <c r="E30" s="18" t="s">
        <v>219</v>
      </c>
      <c r="F30" s="15" t="s">
        <v>12</v>
      </c>
      <c r="G30" s="22">
        <v>4</v>
      </c>
      <c r="H30" s="20"/>
      <c r="I30" s="21"/>
      <c r="J30" s="20"/>
      <c r="K30" s="20"/>
      <c r="L30" s="20"/>
      <c r="M30" s="21"/>
      <c r="N30" s="21"/>
      <c r="O30" s="21"/>
    </row>
    <row r="31" spans="2:15" customFormat="1" ht="28.5" x14ac:dyDescent="0.2">
      <c r="B31" s="15">
        <v>28</v>
      </c>
      <c r="C31" s="24" t="s">
        <v>147</v>
      </c>
      <c r="D31" s="17" t="s">
        <v>148</v>
      </c>
      <c r="E31" s="18" t="s">
        <v>149</v>
      </c>
      <c r="F31" s="15" t="s">
        <v>12</v>
      </c>
      <c r="G31" s="22">
        <v>40</v>
      </c>
      <c r="H31" s="20"/>
      <c r="I31" s="21"/>
      <c r="J31" s="20"/>
      <c r="K31" s="20"/>
      <c r="L31" s="20"/>
      <c r="M31" s="21"/>
      <c r="N31" s="21"/>
      <c r="O31" s="21"/>
    </row>
    <row r="32" spans="2:15" customFormat="1" ht="28.5" x14ac:dyDescent="0.2">
      <c r="B32" s="15">
        <v>29</v>
      </c>
      <c r="C32" s="24" t="s">
        <v>150</v>
      </c>
      <c r="D32" s="17" t="s">
        <v>148</v>
      </c>
      <c r="E32" s="18" t="s">
        <v>151</v>
      </c>
      <c r="F32" s="15" t="s">
        <v>12</v>
      </c>
      <c r="G32" s="22">
        <v>10</v>
      </c>
      <c r="H32" s="20"/>
      <c r="I32" s="21"/>
      <c r="J32" s="20"/>
      <c r="K32" s="20"/>
      <c r="L32" s="20"/>
      <c r="M32" s="21"/>
      <c r="N32" s="21"/>
      <c r="O32" s="21"/>
    </row>
    <row r="33" spans="2:15" customFormat="1" ht="28.5" x14ac:dyDescent="0.2">
      <c r="B33" s="15">
        <v>30</v>
      </c>
      <c r="C33" s="24" t="s">
        <v>152</v>
      </c>
      <c r="D33" s="17" t="s">
        <v>148</v>
      </c>
      <c r="E33" s="18" t="s">
        <v>153</v>
      </c>
      <c r="F33" s="15" t="s">
        <v>12</v>
      </c>
      <c r="G33" s="22">
        <v>10</v>
      </c>
      <c r="H33" s="20"/>
      <c r="I33" s="21"/>
      <c r="J33" s="20"/>
      <c r="K33" s="20"/>
      <c r="L33" s="20"/>
      <c r="M33" s="21"/>
      <c r="N33" s="21"/>
      <c r="O33" s="21"/>
    </row>
    <row r="34" spans="2:15" customFormat="1" ht="28.5" x14ac:dyDescent="0.2">
      <c r="B34" s="15">
        <v>31</v>
      </c>
      <c r="C34" s="24" t="s">
        <v>154</v>
      </c>
      <c r="D34" s="17" t="s">
        <v>148</v>
      </c>
      <c r="E34" s="18" t="s">
        <v>155</v>
      </c>
      <c r="F34" s="15" t="s">
        <v>12</v>
      </c>
      <c r="G34" s="15">
        <v>10</v>
      </c>
      <c r="H34" s="20"/>
      <c r="I34" s="21"/>
      <c r="J34" s="20"/>
      <c r="K34" s="20"/>
      <c r="L34" s="20"/>
      <c r="M34" s="21"/>
      <c r="N34" s="21"/>
      <c r="O34" s="21"/>
    </row>
    <row r="35" spans="2:15" customFormat="1" x14ac:dyDescent="0.2">
      <c r="B35" s="55" t="s">
        <v>45</v>
      </c>
      <c r="C35" s="55"/>
      <c r="D35" s="55"/>
      <c r="E35" s="55"/>
      <c r="F35" s="55"/>
      <c r="G35" s="55"/>
      <c r="H35" s="55"/>
      <c r="I35" s="55"/>
      <c r="J35" s="55"/>
      <c r="K35" s="27">
        <f>SUM(K4:K18)</f>
        <v>0</v>
      </c>
      <c r="L35" s="27">
        <f>SUM(L4:L18)</f>
        <v>0</v>
      </c>
      <c r="M35" s="40"/>
      <c r="N35" s="40"/>
      <c r="O35" s="40"/>
    </row>
    <row r="40" spans="2:15" customFormat="1" ht="21" customHeight="1" x14ac:dyDescent="0.2">
      <c r="B40" s="28" t="s">
        <v>0</v>
      </c>
      <c r="C40" s="56" t="s">
        <v>156</v>
      </c>
      <c r="D40" s="56"/>
      <c r="E40" s="56"/>
      <c r="F40" s="56"/>
      <c r="G40" s="56"/>
      <c r="H40" s="56"/>
      <c r="I40" s="12"/>
      <c r="J40" s="12"/>
      <c r="K40" s="12"/>
      <c r="L40" s="12"/>
      <c r="M40" s="12"/>
      <c r="N40" s="12"/>
      <c r="O40" s="12"/>
    </row>
    <row r="41" spans="2:15" customFormat="1" ht="85.5" customHeight="1" x14ac:dyDescent="0.2">
      <c r="B41" s="22" t="s">
        <v>47</v>
      </c>
      <c r="C41" s="57" t="s">
        <v>157</v>
      </c>
      <c r="D41" s="57"/>
      <c r="E41" s="57"/>
      <c r="F41" s="57"/>
      <c r="G41" s="57"/>
      <c r="H41" s="57"/>
      <c r="I41" s="12"/>
      <c r="J41" s="12"/>
      <c r="K41" s="12"/>
      <c r="L41" s="12"/>
      <c r="M41" s="12"/>
      <c r="N41" s="12"/>
      <c r="O41" s="12"/>
    </row>
    <row r="42" spans="2:15" customFormat="1" ht="85.5" customHeight="1" x14ac:dyDescent="0.2">
      <c r="B42" s="51" t="s">
        <v>49</v>
      </c>
      <c r="C42" s="52" t="s">
        <v>158</v>
      </c>
      <c r="D42" s="52"/>
      <c r="E42" s="52"/>
      <c r="F42" s="52"/>
      <c r="G42" s="52"/>
      <c r="H42" s="52"/>
      <c r="I42" s="12"/>
      <c r="J42" s="12"/>
      <c r="K42" s="12"/>
      <c r="L42" s="12"/>
      <c r="M42" s="12"/>
      <c r="N42" s="12"/>
      <c r="O42" s="12"/>
    </row>
    <row r="43" spans="2:15" customFormat="1" x14ac:dyDescent="0.2">
      <c r="B43" s="51"/>
      <c r="C43" s="53" t="s">
        <v>159</v>
      </c>
      <c r="D43" s="53"/>
      <c r="E43" s="53"/>
      <c r="F43" s="53"/>
      <c r="G43" s="53"/>
      <c r="H43" s="53"/>
      <c r="I43" s="12"/>
      <c r="J43" s="12"/>
      <c r="K43" s="12"/>
      <c r="L43" s="12"/>
      <c r="M43" s="12"/>
      <c r="N43" s="12"/>
      <c r="O43" s="12"/>
    </row>
    <row r="44" spans="2:15" customFormat="1" x14ac:dyDescent="0.2">
      <c r="B44" s="51"/>
      <c r="C44" s="53" t="s">
        <v>160</v>
      </c>
      <c r="D44" s="53"/>
      <c r="E44" s="53"/>
      <c r="F44" s="53"/>
      <c r="G44" s="53"/>
      <c r="H44" s="53"/>
      <c r="I44" s="12"/>
      <c r="J44" s="12"/>
      <c r="K44" s="12"/>
      <c r="L44" s="12"/>
      <c r="M44" s="12"/>
      <c r="N44" s="12"/>
      <c r="O44" s="12"/>
    </row>
    <row r="45" spans="2:15" customFormat="1" ht="43.5" customHeight="1" x14ac:dyDescent="0.2">
      <c r="B45" s="51"/>
      <c r="C45" s="54" t="s">
        <v>161</v>
      </c>
      <c r="D45" s="54"/>
      <c r="E45" s="54"/>
      <c r="F45" s="54"/>
      <c r="G45" s="54"/>
      <c r="H45" s="54"/>
      <c r="I45" s="12"/>
      <c r="J45" s="12"/>
      <c r="K45" s="12"/>
      <c r="L45" s="12"/>
      <c r="M45" s="12"/>
      <c r="N45" s="12"/>
      <c r="O45" s="12"/>
    </row>
    <row r="46" spans="2:15" customFormat="1" x14ac:dyDescent="0.2">
      <c r="B46" s="51"/>
      <c r="C46" s="53" t="s">
        <v>162</v>
      </c>
      <c r="D46" s="53"/>
      <c r="E46" s="53"/>
      <c r="F46" s="53"/>
      <c r="G46" s="53"/>
      <c r="H46" s="53"/>
      <c r="I46" s="12"/>
      <c r="J46" s="12"/>
      <c r="K46" s="12"/>
      <c r="L46" s="12"/>
      <c r="M46" s="12"/>
      <c r="N46" s="12"/>
      <c r="O46" s="12"/>
    </row>
    <row r="47" spans="2:15" customFormat="1" x14ac:dyDescent="0.2">
      <c r="B47" s="51"/>
      <c r="C47" s="53" t="s">
        <v>163</v>
      </c>
      <c r="D47" s="53"/>
      <c r="E47" s="53"/>
      <c r="F47" s="53"/>
      <c r="G47" s="53"/>
      <c r="H47" s="53"/>
      <c r="I47" s="12"/>
      <c r="J47" s="12"/>
      <c r="K47" s="12"/>
      <c r="L47" s="12"/>
      <c r="M47" s="12"/>
      <c r="N47" s="12"/>
      <c r="O47" s="12"/>
    </row>
    <row r="48" spans="2:15" customFormat="1" x14ac:dyDescent="0.2">
      <c r="B48" s="51"/>
      <c r="C48" s="53" t="s">
        <v>164</v>
      </c>
      <c r="D48" s="53"/>
      <c r="E48" s="53"/>
      <c r="F48" s="53"/>
      <c r="G48" s="53"/>
      <c r="H48" s="53"/>
      <c r="I48" s="12"/>
      <c r="J48" s="12"/>
      <c r="K48" s="12"/>
      <c r="L48" s="12"/>
      <c r="M48" s="12"/>
      <c r="N48" s="12"/>
      <c r="O48" s="12"/>
    </row>
    <row r="49" spans="2:15" customFormat="1" ht="30" customHeight="1" x14ac:dyDescent="0.2">
      <c r="B49" s="51"/>
      <c r="C49" s="58" t="s">
        <v>165</v>
      </c>
      <c r="D49" s="58"/>
      <c r="E49" s="58"/>
      <c r="F49" s="58"/>
      <c r="G49" s="58"/>
      <c r="H49" s="58"/>
      <c r="I49" s="12"/>
      <c r="J49" s="12"/>
      <c r="K49" s="12"/>
      <c r="L49" s="12"/>
      <c r="M49" s="12"/>
      <c r="N49" s="12"/>
      <c r="O49" s="12"/>
    </row>
    <row r="50" spans="2:15" customFormat="1" ht="83.25" customHeight="1" x14ac:dyDescent="0.2">
      <c r="B50" s="22">
        <v>3</v>
      </c>
      <c r="C50" s="57" t="s">
        <v>166</v>
      </c>
      <c r="D50" s="57"/>
      <c r="E50" s="57"/>
      <c r="F50" s="57"/>
      <c r="G50" s="57"/>
      <c r="H50" s="57"/>
      <c r="I50" s="12"/>
      <c r="J50" s="12"/>
      <c r="K50" s="12"/>
      <c r="L50" s="12"/>
      <c r="M50" s="12"/>
      <c r="N50" s="12"/>
      <c r="O50" s="12"/>
    </row>
    <row r="51" spans="2:15" customFormat="1" ht="42" customHeight="1" x14ac:dyDescent="0.2">
      <c r="B51" s="22">
        <v>4</v>
      </c>
      <c r="C51" s="57" t="s">
        <v>167</v>
      </c>
      <c r="D51" s="57"/>
      <c r="E51" s="57"/>
      <c r="F51" s="57"/>
      <c r="G51" s="57"/>
      <c r="H51" s="57"/>
      <c r="I51" s="12"/>
      <c r="J51" s="12"/>
      <c r="K51" s="12"/>
      <c r="L51" s="12"/>
      <c r="M51" s="12"/>
      <c r="N51" s="12"/>
      <c r="O51" s="12"/>
    </row>
  </sheetData>
  <autoFilter ref="B3:N35" xr:uid="{2DDFA232-DFF2-49F3-8A47-03AC02F205BA}"/>
  <mergeCells count="16">
    <mergeCell ref="C50:H50"/>
    <mergeCell ref="C51:H51"/>
    <mergeCell ref="B2:O2"/>
    <mergeCell ref="B35:J35"/>
    <mergeCell ref="M35:O35"/>
    <mergeCell ref="C40:H40"/>
    <mergeCell ref="C41:H41"/>
    <mergeCell ref="B42:B49"/>
    <mergeCell ref="C42:H42"/>
    <mergeCell ref="C43:H43"/>
    <mergeCell ref="C44:H44"/>
    <mergeCell ref="C45:H45"/>
    <mergeCell ref="C46:H46"/>
    <mergeCell ref="C47:H47"/>
    <mergeCell ref="C48:H48"/>
    <mergeCell ref="C49:H49"/>
  </mergeCells>
  <pageMargins left="0.70000000000000007" right="0.70000000000000007" top="0.75" bottom="0.75" header="0.30000000000000004" footer="0.30000000000000004"/>
  <pageSetup paperSize="9" scale="5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6DDB3-B55A-4FC2-8165-4726C094D151}">
  <sheetPr>
    <pageSetUpPr fitToPage="1"/>
  </sheetPr>
  <dimension ref="B2:M25"/>
  <sheetViews>
    <sheetView topLeftCell="A4" workbookViewId="0">
      <selection activeCell="B2" sqref="B2:M25"/>
    </sheetView>
  </sheetViews>
  <sheetFormatPr defaultRowHeight="14.25" x14ac:dyDescent="0.2"/>
  <cols>
    <col min="1" max="2" width="9" style="12" customWidth="1"/>
    <col min="3" max="3" width="42.5" style="12" customWidth="1"/>
    <col min="4" max="4" width="49.75" style="12" bestFit="1" customWidth="1"/>
    <col min="5" max="6" width="9" style="13" customWidth="1"/>
    <col min="7" max="7" width="11.25" style="12" customWidth="1"/>
    <col min="8" max="8" width="9" style="12" customWidth="1"/>
    <col min="9" max="9" width="12.75" style="12" customWidth="1"/>
    <col min="10" max="11" width="9" style="12" customWidth="1"/>
    <col min="12" max="12" width="10.75" style="12" customWidth="1"/>
    <col min="13" max="13" width="13.25" style="12" customWidth="1"/>
    <col min="14" max="14" width="9" style="12" customWidth="1"/>
    <col min="15" max="16384" width="9" style="12"/>
  </cols>
  <sheetData>
    <row r="2" spans="2:13" customFormat="1" x14ac:dyDescent="0.2">
      <c r="B2" s="41" t="s">
        <v>168</v>
      </c>
      <c r="C2" s="41"/>
      <c r="D2" s="41"/>
      <c r="E2" s="41"/>
      <c r="F2" s="41"/>
      <c r="G2" s="41"/>
      <c r="H2" s="41"/>
      <c r="I2" s="41"/>
      <c r="J2" s="41"/>
      <c r="K2" s="41"/>
      <c r="L2" s="41"/>
      <c r="M2" s="41"/>
    </row>
    <row r="3" spans="2:13" customFormat="1" ht="85.5" x14ac:dyDescent="0.2">
      <c r="B3" s="32" t="s">
        <v>0</v>
      </c>
      <c r="C3" s="32" t="s">
        <v>169</v>
      </c>
      <c r="D3" s="32" t="s">
        <v>65</v>
      </c>
      <c r="E3" s="32" t="s">
        <v>66</v>
      </c>
      <c r="F3" s="32" t="s">
        <v>170</v>
      </c>
      <c r="G3" s="32" t="s">
        <v>67</v>
      </c>
      <c r="H3" s="32" t="s">
        <v>68</v>
      </c>
      <c r="I3" s="32" t="s">
        <v>69</v>
      </c>
      <c r="J3" s="32" t="s">
        <v>7</v>
      </c>
      <c r="K3" s="32" t="s">
        <v>8</v>
      </c>
      <c r="L3" s="32" t="s">
        <v>70</v>
      </c>
      <c r="M3" s="32" t="s">
        <v>171</v>
      </c>
    </row>
    <row r="4" spans="2:13" customFormat="1" x14ac:dyDescent="0.2">
      <c r="B4" s="15">
        <v>1</v>
      </c>
      <c r="C4" s="21" t="s">
        <v>172</v>
      </c>
      <c r="D4" s="21" t="s">
        <v>173</v>
      </c>
      <c r="E4" s="15" t="s">
        <v>12</v>
      </c>
      <c r="F4" s="15">
        <v>13000</v>
      </c>
      <c r="G4" s="20"/>
      <c r="H4" s="21"/>
      <c r="I4" s="20"/>
      <c r="J4" s="20"/>
      <c r="K4" s="20"/>
      <c r="L4" s="21"/>
      <c r="M4" s="21"/>
    </row>
    <row r="5" spans="2:13" customFormat="1" x14ac:dyDescent="0.2">
      <c r="B5" s="15">
        <v>2</v>
      </c>
      <c r="C5" s="21" t="s">
        <v>174</v>
      </c>
      <c r="D5" s="21" t="s">
        <v>175</v>
      </c>
      <c r="E5" s="15" t="s">
        <v>30</v>
      </c>
      <c r="F5" s="15">
        <v>35</v>
      </c>
      <c r="G5" s="20"/>
      <c r="H5" s="21"/>
      <c r="I5" s="20"/>
      <c r="J5" s="20"/>
      <c r="K5" s="20"/>
      <c r="L5" s="21"/>
      <c r="M5" s="21"/>
    </row>
    <row r="6" spans="2:13" customFormat="1" x14ac:dyDescent="0.2">
      <c r="B6" s="15">
        <v>3</v>
      </c>
      <c r="C6" s="21" t="s">
        <v>176</v>
      </c>
      <c r="D6" s="21" t="s">
        <v>177</v>
      </c>
      <c r="E6" s="15" t="s">
        <v>12</v>
      </c>
      <c r="F6" s="15">
        <v>2570</v>
      </c>
      <c r="G6" s="20"/>
      <c r="H6" s="21"/>
      <c r="I6" s="20"/>
      <c r="J6" s="20"/>
      <c r="K6" s="20"/>
      <c r="L6" s="21"/>
      <c r="M6" s="21"/>
    </row>
    <row r="7" spans="2:13" customFormat="1" x14ac:dyDescent="0.2">
      <c r="B7" s="15">
        <v>4</v>
      </c>
      <c r="C7" s="21" t="s">
        <v>178</v>
      </c>
      <c r="D7" s="21" t="s">
        <v>179</v>
      </c>
      <c r="E7" s="15" t="s">
        <v>12</v>
      </c>
      <c r="F7" s="15">
        <v>500</v>
      </c>
      <c r="G7" s="20"/>
      <c r="H7" s="21"/>
      <c r="I7" s="20"/>
      <c r="J7" s="20"/>
      <c r="K7" s="20"/>
      <c r="L7" s="21"/>
      <c r="M7" s="21"/>
    </row>
    <row r="8" spans="2:13" customFormat="1" x14ac:dyDescent="0.2">
      <c r="B8" s="15">
        <v>5</v>
      </c>
      <c r="C8" s="21" t="s">
        <v>180</v>
      </c>
      <c r="D8" s="21" t="s">
        <v>181</v>
      </c>
      <c r="E8" s="15" t="s">
        <v>12</v>
      </c>
      <c r="F8" s="15">
        <v>700</v>
      </c>
      <c r="G8" s="20"/>
      <c r="H8" s="21"/>
      <c r="I8" s="20"/>
      <c r="J8" s="20"/>
      <c r="K8" s="20"/>
      <c r="L8" s="21"/>
      <c r="M8" s="21"/>
    </row>
    <row r="9" spans="2:13" customFormat="1" x14ac:dyDescent="0.2">
      <c r="B9" s="15">
        <v>6</v>
      </c>
      <c r="C9" s="21" t="s">
        <v>182</v>
      </c>
      <c r="D9" s="21" t="s">
        <v>183</v>
      </c>
      <c r="E9" s="15" t="s">
        <v>12</v>
      </c>
      <c r="F9" s="15">
        <v>16</v>
      </c>
      <c r="G9" s="20"/>
      <c r="H9" s="21"/>
      <c r="I9" s="20"/>
      <c r="J9" s="20"/>
      <c r="K9" s="20"/>
      <c r="L9" s="21"/>
      <c r="M9" s="21"/>
    </row>
    <row r="10" spans="2:13" customFormat="1" x14ac:dyDescent="0.2">
      <c r="B10" s="15">
        <v>7</v>
      </c>
      <c r="C10" s="21" t="s">
        <v>184</v>
      </c>
      <c r="D10" s="21" t="s">
        <v>185</v>
      </c>
      <c r="E10" s="15" t="s">
        <v>12</v>
      </c>
      <c r="F10" s="15">
        <v>15</v>
      </c>
      <c r="G10" s="20"/>
      <c r="H10" s="21"/>
      <c r="I10" s="20"/>
      <c r="J10" s="20"/>
      <c r="K10" s="20"/>
      <c r="L10" s="21"/>
      <c r="M10" s="21"/>
    </row>
    <row r="11" spans="2:13" customFormat="1" x14ac:dyDescent="0.2">
      <c r="B11" s="15">
        <v>8</v>
      </c>
      <c r="C11" s="21" t="s">
        <v>186</v>
      </c>
      <c r="D11" s="21" t="s">
        <v>187</v>
      </c>
      <c r="E11" s="15" t="s">
        <v>12</v>
      </c>
      <c r="F11" s="15">
        <v>12</v>
      </c>
      <c r="G11" s="20"/>
      <c r="H11" s="21"/>
      <c r="I11" s="20"/>
      <c r="J11" s="20"/>
      <c r="K11" s="20"/>
      <c r="L11" s="21"/>
      <c r="M11" s="21"/>
    </row>
    <row r="12" spans="2:13" customFormat="1" ht="28.5" x14ac:dyDescent="0.2">
      <c r="B12" s="15">
        <v>9</v>
      </c>
      <c r="C12" s="24" t="s">
        <v>188</v>
      </c>
      <c r="D12" s="29" t="s">
        <v>189</v>
      </c>
      <c r="E12" s="22" t="s">
        <v>12</v>
      </c>
      <c r="F12" s="22">
        <v>50</v>
      </c>
      <c r="G12" s="20"/>
      <c r="H12" s="21"/>
      <c r="I12" s="20"/>
      <c r="J12" s="20"/>
      <c r="K12" s="20"/>
      <c r="L12" s="21"/>
      <c r="M12" s="21"/>
    </row>
    <row r="13" spans="2:13" customFormat="1" ht="26.25" customHeight="1" x14ac:dyDescent="0.2">
      <c r="B13" s="15">
        <v>10</v>
      </c>
      <c r="C13" s="24" t="s">
        <v>190</v>
      </c>
      <c r="D13" s="29" t="s">
        <v>191</v>
      </c>
      <c r="E13" s="22" t="s">
        <v>12</v>
      </c>
      <c r="F13" s="22">
        <v>30</v>
      </c>
      <c r="G13" s="20"/>
      <c r="H13" s="21"/>
      <c r="I13" s="20"/>
      <c r="J13" s="20"/>
      <c r="K13" s="20"/>
      <c r="L13" s="21"/>
      <c r="M13" s="21"/>
    </row>
    <row r="14" spans="2:13" customFormat="1" ht="28.5" x14ac:dyDescent="0.2">
      <c r="B14" s="15">
        <v>11</v>
      </c>
      <c r="C14" s="24" t="s">
        <v>192</v>
      </c>
      <c r="D14" s="29" t="s">
        <v>193</v>
      </c>
      <c r="E14" s="22" t="s">
        <v>12</v>
      </c>
      <c r="F14" s="22">
        <v>25</v>
      </c>
      <c r="G14" s="20"/>
      <c r="H14" s="21"/>
      <c r="I14" s="20"/>
      <c r="J14" s="20"/>
      <c r="K14" s="20"/>
      <c r="L14" s="21"/>
      <c r="M14" s="21"/>
    </row>
    <row r="15" spans="2:13" customFormat="1" x14ac:dyDescent="0.2">
      <c r="B15" s="15">
        <v>12</v>
      </c>
      <c r="C15" s="21" t="s">
        <v>194</v>
      </c>
      <c r="D15" s="21" t="s">
        <v>195</v>
      </c>
      <c r="E15" s="15" t="s">
        <v>12</v>
      </c>
      <c r="F15" s="15">
        <v>2000</v>
      </c>
      <c r="G15" s="20"/>
      <c r="H15" s="21"/>
      <c r="I15" s="20"/>
      <c r="J15" s="20"/>
      <c r="K15" s="20"/>
      <c r="L15" s="21"/>
      <c r="M15" s="21"/>
    </row>
    <row r="16" spans="2:13" customFormat="1" x14ac:dyDescent="0.2">
      <c r="B16" s="15">
        <v>13</v>
      </c>
      <c r="C16" s="21" t="s">
        <v>196</v>
      </c>
      <c r="D16" s="21" t="s">
        <v>197</v>
      </c>
      <c r="E16" s="15" t="s">
        <v>30</v>
      </c>
      <c r="F16" s="15">
        <v>24</v>
      </c>
      <c r="G16" s="20"/>
      <c r="H16" s="21"/>
      <c r="I16" s="20"/>
      <c r="J16" s="20"/>
      <c r="K16" s="20"/>
      <c r="L16" s="21"/>
      <c r="M16" s="21"/>
    </row>
    <row r="17" spans="2:13" customFormat="1" x14ac:dyDescent="0.2">
      <c r="B17" s="15">
        <v>14</v>
      </c>
      <c r="C17" s="21" t="s">
        <v>198</v>
      </c>
      <c r="D17" s="21" t="s">
        <v>199</v>
      </c>
      <c r="E17" s="15" t="s">
        <v>12</v>
      </c>
      <c r="F17" s="15">
        <v>311</v>
      </c>
      <c r="G17" s="20"/>
      <c r="H17" s="21"/>
      <c r="I17" s="20"/>
      <c r="J17" s="20"/>
      <c r="K17" s="20"/>
      <c r="L17" s="21"/>
      <c r="M17" s="21"/>
    </row>
    <row r="18" spans="2:13" customFormat="1" ht="27.75" customHeight="1" x14ac:dyDescent="0.2">
      <c r="B18" s="15">
        <v>15</v>
      </c>
      <c r="C18" s="24" t="s">
        <v>200</v>
      </c>
      <c r="D18" s="29" t="s">
        <v>201</v>
      </c>
      <c r="E18" s="22" t="s">
        <v>12</v>
      </c>
      <c r="F18" s="22">
        <v>20</v>
      </c>
      <c r="G18" s="20"/>
      <c r="H18" s="21"/>
      <c r="I18" s="20"/>
      <c r="J18" s="20"/>
      <c r="K18" s="20"/>
      <c r="L18" s="21"/>
      <c r="M18" s="21"/>
    </row>
    <row r="19" spans="2:13" customFormat="1" x14ac:dyDescent="0.2">
      <c r="B19" s="15">
        <v>16</v>
      </c>
      <c r="C19" s="21" t="s">
        <v>202</v>
      </c>
      <c r="D19" s="21" t="s">
        <v>203</v>
      </c>
      <c r="E19" s="15" t="s">
        <v>12</v>
      </c>
      <c r="F19" s="15">
        <v>14</v>
      </c>
      <c r="G19" s="20"/>
      <c r="H19" s="21"/>
      <c r="I19" s="20"/>
      <c r="J19" s="20"/>
      <c r="K19" s="20"/>
      <c r="L19" s="21"/>
      <c r="M19" s="21"/>
    </row>
    <row r="20" spans="2:13" customFormat="1" x14ac:dyDescent="0.2">
      <c r="B20" s="15">
        <v>17</v>
      </c>
      <c r="C20" s="21" t="s">
        <v>204</v>
      </c>
      <c r="D20" s="21" t="s">
        <v>205</v>
      </c>
      <c r="E20" s="15" t="s">
        <v>30</v>
      </c>
      <c r="F20" s="15">
        <v>20</v>
      </c>
      <c r="G20" s="20"/>
      <c r="H20" s="21"/>
      <c r="I20" s="20"/>
      <c r="J20" s="20"/>
      <c r="K20" s="20"/>
      <c r="L20" s="21"/>
      <c r="M20" s="21"/>
    </row>
    <row r="21" spans="2:13" customFormat="1" ht="42.75" x14ac:dyDescent="0.2">
      <c r="B21" s="15">
        <v>18</v>
      </c>
      <c r="C21" s="24" t="s">
        <v>206</v>
      </c>
      <c r="D21" s="29" t="s">
        <v>207</v>
      </c>
      <c r="E21" s="22" t="s">
        <v>12</v>
      </c>
      <c r="F21" s="22">
        <v>50</v>
      </c>
      <c r="G21" s="20"/>
      <c r="H21" s="21"/>
      <c r="I21" s="20"/>
      <c r="J21" s="20"/>
      <c r="K21" s="20"/>
      <c r="L21" s="21"/>
      <c r="M21" s="21"/>
    </row>
    <row r="22" spans="2:13" customFormat="1" x14ac:dyDescent="0.2">
      <c r="B22" s="15">
        <v>19</v>
      </c>
      <c r="C22" s="24" t="s">
        <v>208</v>
      </c>
      <c r="D22" s="29" t="s">
        <v>209</v>
      </c>
      <c r="E22" s="22" t="s">
        <v>12</v>
      </c>
      <c r="F22" s="22">
        <v>30</v>
      </c>
      <c r="G22" s="20"/>
      <c r="H22" s="21"/>
      <c r="I22" s="20"/>
      <c r="J22" s="20"/>
      <c r="K22" s="20"/>
      <c r="L22" s="21"/>
      <c r="M22" s="21"/>
    </row>
    <row r="23" spans="2:13" customFormat="1" ht="57" x14ac:dyDescent="0.2">
      <c r="B23" s="15">
        <v>20</v>
      </c>
      <c r="C23" s="24" t="s">
        <v>210</v>
      </c>
      <c r="D23" s="36" t="s">
        <v>214</v>
      </c>
      <c r="E23" s="22" t="s">
        <v>12</v>
      </c>
      <c r="F23" s="22">
        <v>20</v>
      </c>
      <c r="G23" s="20"/>
      <c r="H23" s="21"/>
      <c r="I23" s="20"/>
      <c r="J23" s="20"/>
      <c r="K23" s="20"/>
      <c r="L23" s="21"/>
      <c r="M23" s="21"/>
    </row>
    <row r="24" spans="2:13" customFormat="1" ht="42.75" x14ac:dyDescent="0.2">
      <c r="B24" s="15">
        <v>21</v>
      </c>
      <c r="C24" s="24" t="s">
        <v>211</v>
      </c>
      <c r="D24" s="29" t="s">
        <v>212</v>
      </c>
      <c r="E24" s="22" t="s">
        <v>136</v>
      </c>
      <c r="F24" s="22">
        <v>100</v>
      </c>
      <c r="G24" s="20"/>
      <c r="H24" s="21"/>
      <c r="I24" s="20"/>
      <c r="J24" s="20"/>
      <c r="K24" s="20"/>
      <c r="L24" s="21"/>
      <c r="M24" s="21"/>
    </row>
    <row r="25" spans="2:13" customFormat="1" x14ac:dyDescent="0.2">
      <c r="B25" s="39" t="s">
        <v>45</v>
      </c>
      <c r="C25" s="39"/>
      <c r="D25" s="39"/>
      <c r="E25" s="39"/>
      <c r="F25" s="39"/>
      <c r="G25" s="30"/>
      <c r="H25" s="30"/>
      <c r="I25" s="31"/>
      <c r="J25" s="27">
        <f>SUM(J4:J19)</f>
        <v>0</v>
      </c>
      <c r="K25" s="27">
        <f>SUM(K4:K19)</f>
        <v>0</v>
      </c>
      <c r="L25" s="40"/>
      <c r="M25" s="40"/>
    </row>
  </sheetData>
  <mergeCells count="3">
    <mergeCell ref="B25:F25"/>
    <mergeCell ref="L25:M25"/>
    <mergeCell ref="B2:M2"/>
  </mergeCells>
  <pageMargins left="0.70000000000000007" right="0.70000000000000007" top="0.75" bottom="0.75" header="0.30000000000000004" footer="0.30000000000000004"/>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TotalTime>230</TotalTime>
  <Application>Microsoft Excel</Application>
  <DocSecurity>0</DocSecurity>
  <ScaleCrop>false</ScaleCrop>
  <HeadingPairs>
    <vt:vector size="2" baseType="variant">
      <vt:variant>
        <vt:lpstr>Arkusze</vt:lpstr>
      </vt:variant>
      <vt:variant>
        <vt:i4>3</vt:i4>
      </vt:variant>
    </vt:vector>
  </HeadingPairs>
  <TitlesOfParts>
    <vt:vector size="3" baseType="lpstr">
      <vt:lpstr>Pakiet_nr_1</vt:lpstr>
      <vt:lpstr>Pakiet_nr_2</vt:lpstr>
      <vt:lpstr>Pakiet_nr_3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Barbara Łachmańska</dc:creator>
  <cp:lastModifiedBy>Ewelina Czerwińska-Szyszło</cp:lastModifiedBy>
  <cp:revision>1</cp:revision>
  <cp:lastPrinted>2026-04-27T10:42:31Z</cp:lastPrinted>
  <dcterms:created xsi:type="dcterms:W3CDTF">2026-04-23T05:47:01Z</dcterms:created>
  <dcterms:modified xsi:type="dcterms:W3CDTF">2026-04-27T11:17:09Z</dcterms:modified>
</cp:coreProperties>
</file>